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7BC7017C-83A0-484F-A368-898E1D9B750B}" xr6:coauthVersionLast="47" xr6:coauthVersionMax="47" xr10:uidLastSave="{00000000-0000-0000-0000-000000000000}"/>
  <bookViews>
    <workbookView xWindow="-110" yWindow="-110" windowWidth="19420" windowHeight="11500" activeTab="1" xr2:uid="{00000000-000D-0000-FFFF-FFFF00000000}"/>
  </bookViews>
  <sheets>
    <sheet name="3.1 Charges" sheetId="1" r:id="rId1"/>
    <sheet name="3.2 Produits" sheetId="2" r:id="rId2"/>
    <sheet name="VALIDATION" sheetId="3" state="hidden" r:id="rId3"/>
  </sheets>
  <externalReferences>
    <externalReference r:id="rId4"/>
    <externalReference r:id="rId5"/>
    <externalReference r:id="rId6"/>
  </externalReferences>
  <definedNames>
    <definedName name="_601_ag">'3.1 Charges'!$F$9</definedName>
    <definedName name="_601n">'3.1 Charges'!$E$9</definedName>
    <definedName name="_601np">'3.1 Charges'!$G$9</definedName>
    <definedName name="_601np_ag">'3.1 Charges'!$H$9</definedName>
    <definedName name="_601nr">'3.1 Charges'!$D$9</definedName>
    <definedName name="_602_ag">'3.1 Charges'!$F$10</definedName>
    <definedName name="_602n">'3.1 Charges'!$E$10</definedName>
    <definedName name="_602np">'3.1 Charges'!$G$10</definedName>
    <definedName name="_602np_ag">'3.1 Charges'!$H$10</definedName>
    <definedName name="_602nr">'3.1 Charges'!$D$10</definedName>
    <definedName name="_602r">'3.1 Charges'!$C$10</definedName>
    <definedName name="_6031_ag">'3.1 Charges'!$F$15</definedName>
    <definedName name="_6031n">'3.1 Charges'!$E$15</definedName>
    <definedName name="_6031np">'3.1 Charges'!$G$15</definedName>
    <definedName name="_6031np_ag">'3.1 Charges'!$H$15</definedName>
    <definedName name="_6031nr">'3.1 Charges'!$D$15</definedName>
    <definedName name="_6032_ag">'3.1 Charges'!$F$16</definedName>
    <definedName name="_6032n">'3.1 Charges'!$E$16</definedName>
    <definedName name="_6032np">'3.1 Charges'!$G$16</definedName>
    <definedName name="_6032np_ag">'3.1 Charges'!$H$16</definedName>
    <definedName name="_6032nr">'3.1 Charges'!$D$16</definedName>
    <definedName name="_6032r">'3.1 Charges'!$C$16</definedName>
    <definedName name="_6034_ag">'3.1 Charges'!$F$17</definedName>
    <definedName name="_6034n">'3.1 Charges'!$E$17</definedName>
    <definedName name="_6034np">'3.1 Charges'!$G$17</definedName>
    <definedName name="_6034np_ag">'3.1 Charges'!$H$17</definedName>
    <definedName name="_6034nr">'3.1 Charges'!$D$17</definedName>
    <definedName name="_6034r">'3.1 Charges'!$C$17</definedName>
    <definedName name="_6037_ag">'3.1 Charges'!$F$18</definedName>
    <definedName name="_6037n">'3.1 Charges'!$E$18</definedName>
    <definedName name="_6037np">'3.1 Charges'!$G$18</definedName>
    <definedName name="_6037np_ag">'3.1 Charges'!$H$18</definedName>
    <definedName name="_6037nr">'3.1 Charges'!$D$18</definedName>
    <definedName name="_604_8_ag">'3.1 Charges'!$F$11</definedName>
    <definedName name="_604_8n">'3.1 Charges'!$E$11</definedName>
    <definedName name="_604_8np">'3.1 Charges'!$G$11</definedName>
    <definedName name="_604_8np_ag">'3.1 Charges'!$H$11</definedName>
    <definedName name="_604_8nr">'3.1 Charges'!$D$11</definedName>
    <definedName name="_604_8r">'3.1 Charges'!$C$11</definedName>
    <definedName name="_605_ag">'3.1 Charges'!$F$12</definedName>
    <definedName name="_605n">'3.1 Charges'!$E$12</definedName>
    <definedName name="_605np">'3.1 Charges'!$G$12</definedName>
    <definedName name="_605np_ag">'3.1 Charges'!$H$12</definedName>
    <definedName name="_605nr">'3.1 Charges'!$D$12</definedName>
    <definedName name="_606_ag">'3.1 Charges'!$F$20</definedName>
    <definedName name="_606n">'3.1 Charges'!$E$20</definedName>
    <definedName name="_606np">'3.1 Charges'!$G$20</definedName>
    <definedName name="_606np_ag">'3.1 Charges'!$H$20</definedName>
    <definedName name="_606nr">'3.1 Charges'!$D$20</definedName>
    <definedName name="_606r">'3.1 Charges'!$C$20</definedName>
    <definedName name="_607_ag">'3.1 Charges'!$F$13</definedName>
    <definedName name="_607n">'3.1 Charges'!$E$13</definedName>
    <definedName name="_607np">'3.1 Charges'!$G$13</definedName>
    <definedName name="_607np_ag">'3.1 Charges'!$H$13</definedName>
    <definedName name="_607nr">'3.1 Charges'!$D$13</definedName>
    <definedName name="_61_62AU_ag">'3.1 Charges'!$F$35</definedName>
    <definedName name="_61_62AUn">'3.1 Charges'!$E$35</definedName>
    <definedName name="_61_62AUnp">'3.1 Charges'!$G$35</definedName>
    <definedName name="_61_62AUnp_ag">'3.1 Charges'!$H$35</definedName>
    <definedName name="_61_62AUnr">'3.1 Charges'!$D$35</definedName>
    <definedName name="_61_62AUr">'3.1 Charges'!$C$35</definedName>
    <definedName name="_611_ag">'3.1 Charges'!$F$21</definedName>
    <definedName name="_611n">'3.1 Charges'!$E$21</definedName>
    <definedName name="_611np">'3.1 Charges'!$G$21</definedName>
    <definedName name="_611np_ag">'3.1 Charges'!$H$21</definedName>
    <definedName name="_611nr">'3.1 Charges'!$D$21</definedName>
    <definedName name="_611r">'3.1 Charges'!$C$21</definedName>
    <definedName name="_612_ag">'3.1 Charges'!$F$22</definedName>
    <definedName name="_612n">'3.1 Charges'!$E$22</definedName>
    <definedName name="_612np">'3.1 Charges'!$G$22</definedName>
    <definedName name="_612np_ag">'3.1 Charges'!$H$22</definedName>
    <definedName name="_612nr">'3.1 Charges'!$D$22</definedName>
    <definedName name="_613_ag">'3.1 Charges'!$F$23</definedName>
    <definedName name="_613n">'3.1 Charges'!$E$23</definedName>
    <definedName name="_613np">'3.1 Charges'!$G$23</definedName>
    <definedName name="_613np_ag">'3.1 Charges'!$H$23</definedName>
    <definedName name="_613nr">'3.1 Charges'!$D$23</definedName>
    <definedName name="_614_ag">'3.1 Charges'!$F$24</definedName>
    <definedName name="_614n">'3.1 Charges'!$E$24</definedName>
    <definedName name="_614np">'3.1 Charges'!$G$24</definedName>
    <definedName name="_614np_ag">'3.1 Charges'!$H$24</definedName>
    <definedName name="_614nr">'3.1 Charges'!$D$24</definedName>
    <definedName name="_6151_ag">'3.1 Charges'!$F$25</definedName>
    <definedName name="_6151n">'3.1 Charges'!$E$25</definedName>
    <definedName name="_6151np">'3.1 Charges'!$G$25</definedName>
    <definedName name="_6151np_ag">'3.1 Charges'!$H$25</definedName>
    <definedName name="_6151nr">'3.1 Charges'!$D$25</definedName>
    <definedName name="_6151r">'3.1 Charges'!$C$25</definedName>
    <definedName name="_6152_ag">'3.1 Charges'!$F$26</definedName>
    <definedName name="_6152n">'3.1 Charges'!$E$26</definedName>
    <definedName name="_6152np">'3.1 Charges'!$G$26</definedName>
    <definedName name="_6152np_ag">'3.1 Charges'!$H$26</definedName>
    <definedName name="_6152nr">'3.1 Charges'!$D$26</definedName>
    <definedName name="_6152r">'3.1 Charges'!$C$26</definedName>
    <definedName name="_6156_ag">'3.1 Charges'!$F$27</definedName>
    <definedName name="_6156n">'3.1 Charges'!$E$27</definedName>
    <definedName name="_6156np">'3.1 Charges'!$G$27</definedName>
    <definedName name="_6156np_ag">'3.1 Charges'!$H$27</definedName>
    <definedName name="_6156nr">'3.1 Charges'!$D$27</definedName>
    <definedName name="_616_ag">'3.1 Charges'!$F$28</definedName>
    <definedName name="_616n">'3.1 Charges'!$E$28</definedName>
    <definedName name="_616np">'3.1 Charges'!$G$28</definedName>
    <definedName name="_616np_ag">'3.1 Charges'!$H$28</definedName>
    <definedName name="_616nr">'3.1 Charges'!$D$28</definedName>
    <definedName name="_621_ag">'3.1 Charges'!$F$29</definedName>
    <definedName name="_621n">'3.1 Charges'!$E$29</definedName>
    <definedName name="_621np">'3.1 Charges'!$G$29</definedName>
    <definedName name="_621np_ag">'3.1 Charges'!$H$29</definedName>
    <definedName name="_621nr">'3.1 Charges'!$D$29</definedName>
    <definedName name="_621r">'3.1 Charges'!$C$29</definedName>
    <definedName name="_622_ag">'3.1 Charges'!$F$30</definedName>
    <definedName name="_622n">'3.1 Charges'!$E$30</definedName>
    <definedName name="_622np">'3.1 Charges'!$G$30</definedName>
    <definedName name="_622np_ag">'3.1 Charges'!$H$30</definedName>
    <definedName name="_622nr">'3.1 Charges'!$D$30</definedName>
    <definedName name="_622r">'3.1 Charges'!$C$30</definedName>
    <definedName name="_623_ag">'3.1 Charges'!$F$31</definedName>
    <definedName name="_623n">'3.1 Charges'!$E$31</definedName>
    <definedName name="_623np">'3.1 Charges'!$G$31</definedName>
    <definedName name="_623np_ag">'3.1 Charges'!$H$31</definedName>
    <definedName name="_623nr">'3.1 Charges'!$D$31</definedName>
    <definedName name="_625_ag">'3.1 Charges'!$F$32</definedName>
    <definedName name="_625n">'3.1 Charges'!$E$32</definedName>
    <definedName name="_625np">'3.1 Charges'!$G$32</definedName>
    <definedName name="_625np_ag">'3.1 Charges'!$H$32</definedName>
    <definedName name="_625nr">'3.1 Charges'!$D$32</definedName>
    <definedName name="_6283_ag">'3.1 Charges'!$F$33</definedName>
    <definedName name="_6283n">'3.1 Charges'!$E$33</definedName>
    <definedName name="_6283np">'3.1 Charges'!$G$33</definedName>
    <definedName name="_6283np_ag">'3.1 Charges'!$H$33</definedName>
    <definedName name="_6283nr">'3.1 Charges'!$D$33</definedName>
    <definedName name="_6285SA_ag">'3.1 Charges'!$F$34</definedName>
    <definedName name="_6285SAn">'3.1 Charges'!$E$34</definedName>
    <definedName name="_6285SAnp">'3.1 Charges'!$G$34</definedName>
    <definedName name="_6285SAnp_ag">'3.1 Charges'!$H$34</definedName>
    <definedName name="_6285SAnr">'3.1 Charges'!$D$34</definedName>
    <definedName name="_631_3_ag">'3.1 Charges'!$F$37</definedName>
    <definedName name="_631_3n">'3.1 Charges'!$E$37</definedName>
    <definedName name="_631_3np">'3.1 Charges'!$G$37</definedName>
    <definedName name="_631_3np_ag">'3.1 Charges'!$H$37</definedName>
    <definedName name="_631_3nr">'3.1 Charges'!$D$37</definedName>
    <definedName name="_631_3r">'3.1 Charges'!$C$37</definedName>
    <definedName name="_635_7_8ag">'3.1 Charges'!$F$39</definedName>
    <definedName name="_635_7_8n">'3.1 Charges'!$E$39</definedName>
    <definedName name="_635_7_8np">'3.1 Charges'!$G$39</definedName>
    <definedName name="_635_7_8np_ag">'3.1 Charges'!$H$39</definedName>
    <definedName name="_635_7_8nr">'3.1 Charges'!$D$39</definedName>
    <definedName name="_635_7_8r">'3.1 Charges'!$C$39</definedName>
    <definedName name="_63512_ag">'3.1 Charges'!$F$38</definedName>
    <definedName name="_63512n">'3.1 Charges'!$E$38</definedName>
    <definedName name="_63512np">'3.1 Charges'!$G$38</definedName>
    <definedName name="_63512np_ag">'3.1 Charges'!$H$38</definedName>
    <definedName name="_63512nr">'3.1 Charges'!$D$38</definedName>
    <definedName name="_63512r">'3.1 Charges'!$C$38</definedName>
    <definedName name="_641_8_ag">'3.1 Charges'!$F$41</definedName>
    <definedName name="_641_8n">'3.1 Charges'!$E$41</definedName>
    <definedName name="_641_8np">'3.1 Charges'!$G$41</definedName>
    <definedName name="_641_8np_ag">'3.1 Charges'!$H$41</definedName>
    <definedName name="_641_8nr">'3.1 Charges'!$D$41</definedName>
    <definedName name="_641_8r">'3.1 Charges'!$C$41</definedName>
    <definedName name="_645_7_ag">'3.1 Charges'!$F$42</definedName>
    <definedName name="_645_7n">'3.1 Charges'!$E$42</definedName>
    <definedName name="_645_7np">'3.1 Charges'!$G$42</definedName>
    <definedName name="_645_7np_ag">'3.1 Charges'!$H$42</definedName>
    <definedName name="_645_7nr">'3.1 Charges'!$D$42</definedName>
    <definedName name="_645_7r">'3.1 Charges'!$C$42</definedName>
    <definedName name="_651_58_ag">'3.1 Charges'!$F$55</definedName>
    <definedName name="_651_58n">'3.1 Charges'!$E$55</definedName>
    <definedName name="_651_58np">'3.1 Charges'!$G$55</definedName>
    <definedName name="_651_58np_ag">'3.1 Charges'!$H$55</definedName>
    <definedName name="_651_58nr">'3.1 Charges'!$D$55</definedName>
    <definedName name="_651_58r">'3.1 Charges'!$C$55</definedName>
    <definedName name="_652_ag">'3.1 Charges'!$F$52</definedName>
    <definedName name="_652n">'3.1 Charges'!$E$52</definedName>
    <definedName name="_652np">'3.1 Charges'!$G$52</definedName>
    <definedName name="_652np_ag">'3.1 Charges'!$H$52</definedName>
    <definedName name="_652nr">'3.1 Charges'!$D$52</definedName>
    <definedName name="_654_ag">'3.1 Charges'!$F$53</definedName>
    <definedName name="_654n">'3.1 Charges'!$E$53</definedName>
    <definedName name="_654np">'3.1 Charges'!$G$53</definedName>
    <definedName name="_654np_ag">'3.1 Charges'!$H$53</definedName>
    <definedName name="_654nr">'3.1 Charges'!$D$53</definedName>
    <definedName name="_655_ag">'3.1 Charges'!$F$56</definedName>
    <definedName name="_655n">'3.1 Charges'!$E$56</definedName>
    <definedName name="_655np">'3.1 Charges'!$G$56</definedName>
    <definedName name="_655np_ag">'3.1 Charges'!$H$56</definedName>
    <definedName name="_655nr">'3.1 Charges'!$D$56</definedName>
    <definedName name="_657_ag">'3.1 Charges'!$F$54</definedName>
    <definedName name="_657n">'3.1 Charges'!$E$54</definedName>
    <definedName name="_657np">'3.1 Charges'!$G$54</definedName>
    <definedName name="_657np_ag">'3.1 Charges'!$H$54</definedName>
    <definedName name="_657nr">'3.1 Charges'!$D$54</definedName>
    <definedName name="_6611_AUn">'3.1 Charges'!$E$64</definedName>
    <definedName name="_6611_AUn_ag">'3.1 Charges'!$F$64</definedName>
    <definedName name="_6611_AUnp">'3.1 Charges'!$G$64</definedName>
    <definedName name="_6611_AUnp_ag">'3.1 Charges'!$H$64</definedName>
    <definedName name="_6611_AUnr">'3.1 Charges'!$D$64</definedName>
    <definedName name="_66112_ag">'3.1 Charges'!$F$61</definedName>
    <definedName name="_661121_ag">'3.1 Charges'!$F$60</definedName>
    <definedName name="_661121n">'3.1 Charges'!$E$60</definedName>
    <definedName name="_661121np">'3.1 Charges'!$G$60</definedName>
    <definedName name="_661121np_ag">'3.1 Charges'!$H$60</definedName>
    <definedName name="_661121nr">'3.1 Charges'!$D$60</definedName>
    <definedName name="_66112n">'3.1 Charges'!$E$61</definedName>
    <definedName name="_66112np">'3.1 Charges'!$G$61</definedName>
    <definedName name="_66112np_ag">'3.1 Charges'!$H$61</definedName>
    <definedName name="_66112nr">'3.1 Charges'!$D$61</definedName>
    <definedName name="_66114_ag">'3.1 Charges'!$F$62</definedName>
    <definedName name="_66114n">'3.1 Charges'!$E$62</definedName>
    <definedName name="_66114np">'3.1 Charges'!$G$62</definedName>
    <definedName name="_66114np_ag">'3.1 Charges'!$H$62</definedName>
    <definedName name="_66114nr">'3.1 Charges'!$D$62</definedName>
    <definedName name="_66116_ag">'3.1 Charges'!$F$63</definedName>
    <definedName name="_66116n">'3.1 Charges'!$E$63</definedName>
    <definedName name="_66116np">'3.1 Charges'!$G$63</definedName>
    <definedName name="_66116np_ag">'3.1 Charges'!$H$63</definedName>
    <definedName name="_66116nr">'3.1 Charges'!$D$63</definedName>
    <definedName name="_661bis">'3.1 Charges'!$E$79</definedName>
    <definedName name="_661bis_ag">'3.1 Charges'!$F$79</definedName>
    <definedName name="_661bisp">'3.1 Charges'!$G$79</definedName>
    <definedName name="_661bisp_ag">'3.1 Charges'!$H$79</definedName>
    <definedName name="_664_68_ag">'3.1 Charges'!$F$66</definedName>
    <definedName name="_664_68n">'3.1 Charges'!$E$66</definedName>
    <definedName name="_664_68np">'3.1 Charges'!$G$66</definedName>
    <definedName name="_664_68np_ag">'3.1 Charges'!$H$66</definedName>
    <definedName name="_664_68nr">'3.1 Charges'!$D$66</definedName>
    <definedName name="_667_ag">'3.1 Charges'!$F$65</definedName>
    <definedName name="_667n">'3.1 Charges'!$E$65</definedName>
    <definedName name="_667np">'3.1 Charges'!$G$65</definedName>
    <definedName name="_667np_ag">'3.1 Charges'!$H$65</definedName>
    <definedName name="_667nr">'3.1 Charges'!$D$65</definedName>
    <definedName name="_672">'3.1 Charges'!$E$78</definedName>
    <definedName name="_672_ag">'3.1 Charges'!$F$78</definedName>
    <definedName name="_672p">'3.1 Charges'!$G$78</definedName>
    <definedName name="_672p_ag">'3.1 Charges'!$H$78</definedName>
    <definedName name="_678_ag">'3.1 Charges'!$F$68</definedName>
    <definedName name="_678n">'3.1 Charges'!$E$68</definedName>
    <definedName name="_678np">'3.1 Charges'!$G$68</definedName>
    <definedName name="_678np_ag">'3.1 Charges'!$H$68</definedName>
    <definedName name="_678nr">'3.1 Charges'!$D$68</definedName>
    <definedName name="_6811AU_ag">'3.1 Charges'!$F$46</definedName>
    <definedName name="_6811AUn">'3.1 Charges'!$E$46</definedName>
    <definedName name="_6811AUnp">'3.1 Charges'!$G$46</definedName>
    <definedName name="_6811AUnp_ag">'3.1 Charges'!$H$46</definedName>
    <definedName name="_6811AUnr">'3.1 Charges'!$D$46</definedName>
    <definedName name="_6815_ag">'3.1 Charges'!$F$50</definedName>
    <definedName name="_6815n">'3.1 Charges'!$E$50</definedName>
    <definedName name="_6815np">'3.1 Charges'!$G$50</definedName>
    <definedName name="_6815np_ag">'3.1 Charges'!$H$50</definedName>
    <definedName name="_6815nr">'3.1 Charges'!$D$50</definedName>
    <definedName name="_6816_ag">'3.1 Charges'!$F$47</definedName>
    <definedName name="_6816n">'3.1 Charges'!$E$47</definedName>
    <definedName name="_6816np">'3.1 Charges'!$G$47</definedName>
    <definedName name="_6816np_ag">'3.1 Charges'!$H$47</definedName>
    <definedName name="_6816nr">'3.1 Charges'!$D$47</definedName>
    <definedName name="_68173_ag">'3.1 Charges'!$F$48</definedName>
    <definedName name="_68173n">'3.1 Charges'!$E$48</definedName>
    <definedName name="_68173np">'3.1 Charges'!$G$48</definedName>
    <definedName name="_68173np_ag">'3.1 Charges'!$H$48</definedName>
    <definedName name="_68173nr">'3.1 Charges'!$D$48</definedName>
    <definedName name="_68174_ag">'3.1 Charges'!$F$49</definedName>
    <definedName name="_68174n">'3.1 Charges'!$E$49</definedName>
    <definedName name="_68174np">'3.1 Charges'!$G$49</definedName>
    <definedName name="_68174np_ag">'3.1 Charges'!$H$49</definedName>
    <definedName name="_68174nr">'3.1 Charges'!$D$49</definedName>
    <definedName name="_681PAR_ag">'3.1 Charges'!$F$45</definedName>
    <definedName name="_681PARn">'3.1 Charges'!$E$45</definedName>
    <definedName name="_681PARnp">'3.1 Charges'!$G$45</definedName>
    <definedName name="_681PARnp_ag">'3.1 Charges'!$H$45</definedName>
    <definedName name="_681PARnr">'3.1 Charges'!$D$45</definedName>
    <definedName name="_686_ag">'3.1 Charges'!$F$58</definedName>
    <definedName name="_686n">'3.1 Charges'!$E$58</definedName>
    <definedName name="_686np">'3.1 Charges'!$G$58</definedName>
    <definedName name="_686np_ag">'3.1 Charges'!$H$58</definedName>
    <definedName name="_686nr">'3.1 Charges'!$D$58</definedName>
    <definedName name="_687_ag">'3.1 Charges'!$F$69</definedName>
    <definedName name="_687n">'3.1 Charges'!$E$69</definedName>
    <definedName name="_687np">'3.1 Charges'!$G$69</definedName>
    <definedName name="_687np_ag">'3.1 Charges'!$H$69</definedName>
    <definedName name="_687nr">'3.1 Charges'!$D$69</definedName>
    <definedName name="_691_ag">'3.1 Charges'!$F$70</definedName>
    <definedName name="_691n">'3.1 Charges'!$E$70</definedName>
    <definedName name="_691np">'3.1 Charges'!$G$70</definedName>
    <definedName name="_691np_ag">'3.1 Charges'!$H$70</definedName>
    <definedName name="_691nr">'3.1 Charges'!$D$70</definedName>
    <definedName name="_695_ag">'3.1 Charges'!$F$71</definedName>
    <definedName name="_695n">'3.1 Charges'!$E$71</definedName>
    <definedName name="_695np">'3.1 Charges'!$G$71</definedName>
    <definedName name="_695np_ag">'3.1 Charges'!$H$71</definedName>
    <definedName name="_695nr">'3.1 Charges'!$D$71</definedName>
    <definedName name="_7011SA">'3.2 Produits'!$C$9</definedName>
    <definedName name="_7011SA_ag">'3.2 Produits'!$E$9</definedName>
    <definedName name="_7011SAp">'3.2 Produits'!$F$9</definedName>
    <definedName name="_7011SAp_ag">'3.2 Produits'!$G$9</definedName>
    <definedName name="_7012_3SA">'3.2 Produits'!$C$10</definedName>
    <definedName name="_7012_3SA_ag">'3.2 Produits'!$E$10</definedName>
    <definedName name="_7012_3SAp">'3.2 Produits'!$F$10</definedName>
    <definedName name="_7012_3SAp_ag">'3.2 Produits'!$G$10</definedName>
    <definedName name="_7014">'3.2 Produits'!$C$11</definedName>
    <definedName name="_7014_ag">'3.2 Produits'!$E$11</definedName>
    <definedName name="_7014p">'3.2 Produits'!$F$11</definedName>
    <definedName name="_7014p_ag">'3.2 Produits'!$G$11</definedName>
    <definedName name="_7017_8">'3.2 Produits'!$C$12</definedName>
    <definedName name="_7017_8_ag">'3.2 Produits'!$E$12</definedName>
    <definedName name="_7017_8p">'3.2 Produits'!$F$12</definedName>
    <definedName name="_7017_8p_ag">'3.2 Produits'!$G$12</definedName>
    <definedName name="_703">'3.2 Produits'!$C$13</definedName>
    <definedName name="_703_ag">'3.2 Produits'!$E$13</definedName>
    <definedName name="_703p">'3.2 Produits'!$F$13</definedName>
    <definedName name="_703p_ag">'3.2 Produits'!$G$13</definedName>
    <definedName name="_7041">'3.2 Produits'!$C$15</definedName>
    <definedName name="_7041_ag">'3.2 Produits'!$E$15</definedName>
    <definedName name="_7041p">'3.2 Produits'!$F$15</definedName>
    <definedName name="_7041p_ag">'3.2 Produits'!$G$15</definedName>
    <definedName name="_7042">'3.2 Produits'!$C$17</definedName>
    <definedName name="_7042_ag">'3.2 Produits'!$E$17</definedName>
    <definedName name="_7042p">'3.2 Produits'!$F$17</definedName>
    <definedName name="_7042p_ag">'3.2 Produits'!$G$17</definedName>
    <definedName name="_7043">'3.2 Produits'!$C$16</definedName>
    <definedName name="_7043_ag">'3.2 Produits'!$E$16</definedName>
    <definedName name="_7043p">'3.2 Produits'!$F$16</definedName>
    <definedName name="_7043p_ag">'3.2 Produits'!$G$16</definedName>
    <definedName name="_7044_5_8">'3.2 Produits'!$C$20</definedName>
    <definedName name="_7044_5_8_ag">'3.2 Produits'!$E$20</definedName>
    <definedName name="_7044_5_8p">'3.2 Produits'!$F$20</definedName>
    <definedName name="_7044_5_8p_ag">'3.2 Produits'!$G$20</definedName>
    <definedName name="_7046">'3.2 Produits'!$C$18</definedName>
    <definedName name="_7046_ag">'3.2 Produits'!$E$18</definedName>
    <definedName name="_7046p">'3.2 Produits'!$F$18</definedName>
    <definedName name="_7046p_ag">'3.2 Produits'!$G$18</definedName>
    <definedName name="_7047">'3.2 Produits'!$C$19</definedName>
    <definedName name="_7047_ag">'3.2 Produits'!$E$19</definedName>
    <definedName name="_7047p">'3.2 Produits'!$F$19</definedName>
    <definedName name="_7047p_ag">'3.2 Produits'!$G$19</definedName>
    <definedName name="_705">'3.2 Produits'!$C$21</definedName>
    <definedName name="_705_ag">'3.2 Produits'!$E$21</definedName>
    <definedName name="_705p">'3.2 Produits'!$F$21</definedName>
    <definedName name="_705p_ag">'3.2 Produits'!$G$21</definedName>
    <definedName name="_7061">'3.2 Produits'!$C$23</definedName>
    <definedName name="_7061_ag">'3.2 Produits'!$E$23</definedName>
    <definedName name="_7061p">'3.2 Produits'!$F$23</definedName>
    <definedName name="_7061p_ag">'3.2 Produits'!$G$23</definedName>
    <definedName name="_7062">'3.2 Produits'!$C$24</definedName>
    <definedName name="_7062_ag">'3.2 Produits'!$E$24</definedName>
    <definedName name="_7062p">'3.2 Produits'!$F$24</definedName>
    <definedName name="_7062p_ag">'3.2 Produits'!$G$24</definedName>
    <definedName name="_7063">'3.2 Produits'!$C$25</definedName>
    <definedName name="_7063_ag">'3.2 Produits'!$E$25</definedName>
    <definedName name="_7063p">'3.2 Produits'!$F$25</definedName>
    <definedName name="_7063p_ag">'3.2 Produits'!$G$25</definedName>
    <definedName name="_7064">'3.2 Produits'!$C$26</definedName>
    <definedName name="_7064_ag">'3.2 Produits'!$E$26</definedName>
    <definedName name="_7064p">'3.2 Produits'!$F$26</definedName>
    <definedName name="_7064p_ag">'3.2 Produits'!$G$26</definedName>
    <definedName name="_7065">'3.2 Produits'!$C$27</definedName>
    <definedName name="_7065_ag">'3.2 Produits'!$E$27</definedName>
    <definedName name="_7065p">'3.2 Produits'!$F$27</definedName>
    <definedName name="_7065p_ag">'3.2 Produits'!$G$27</definedName>
    <definedName name="_7066">'3.2 Produits'!$C$28</definedName>
    <definedName name="_7066_ag">'3.2 Produits'!$E$28</definedName>
    <definedName name="_7066p">'3.2 Produits'!$F$28</definedName>
    <definedName name="_7066p_ag">'3.2 Produits'!$G$28</definedName>
    <definedName name="_7067_8">'3.2 Produits'!$C$29</definedName>
    <definedName name="_7067_8_ag">'3.2 Produits'!$E$29</definedName>
    <definedName name="_7067_8p">'3.2 Produits'!$F$29</definedName>
    <definedName name="_7067_8p_ag">'3.2 Produits'!$G$29</definedName>
    <definedName name="_708">'3.2 Produits'!$C$30</definedName>
    <definedName name="_708_ag">'3.2 Produits'!$E$30</definedName>
    <definedName name="_708p">'3.2 Produits'!$F$30</definedName>
    <definedName name="_708p_ag">'3.2 Produits'!$G$30</definedName>
    <definedName name="_7133">'3.2 Produits'!$C$32</definedName>
    <definedName name="_7133_ag">'3.2 Produits'!$E$32</definedName>
    <definedName name="_7133p">'3.2 Produits'!$F$32</definedName>
    <definedName name="_7133p_ag">'3.2 Produits'!$G$32</definedName>
    <definedName name="_7135">'3.2 Produits'!$C$33</definedName>
    <definedName name="_7135_ag">'3.2 Produits'!$E$33</definedName>
    <definedName name="_7135p">'3.2 Produits'!$F$33</definedName>
    <definedName name="_7135p_ag">'3.2 Produits'!$G$33</definedName>
    <definedName name="_721_23">'3.2 Produits'!$C$36</definedName>
    <definedName name="_721_23_ag">'3.2 Produits'!$E$36</definedName>
    <definedName name="_721_23p">'3.2 Produits'!$F$36</definedName>
    <definedName name="_721_23p_ag">'3.2 Produits'!$G$36</definedName>
    <definedName name="_7222">'3.2 Produits'!$C$35</definedName>
    <definedName name="_7222_ag">'3.2 Produits'!$E$35</definedName>
    <definedName name="_7222p">'3.2 Produits'!$F$35</definedName>
    <definedName name="_7222p_ag">'3.2 Produits'!$G$35</definedName>
    <definedName name="_741_2">'3.2 Produits'!$C$38</definedName>
    <definedName name="_741_2_ag">'3.2 Produits'!$E$38</definedName>
    <definedName name="_741_2p">'3.2 Produits'!$F$38</definedName>
    <definedName name="_741_2p_ag">'3.2 Produits'!$G$38</definedName>
    <definedName name="_744">'3.2 Produits'!$C$39</definedName>
    <definedName name="_744_ag">'3.2 Produits'!$E$39</definedName>
    <definedName name="_744p">'3.2 Produits'!$F$39</definedName>
    <definedName name="_744p_ag">'3.2 Produits'!$G$39</definedName>
    <definedName name="_747">'3.2 Produits'!$C$40</definedName>
    <definedName name="_747_ag">'3.2 Produits'!$E$40</definedName>
    <definedName name="_747p">'3.2 Produits'!$F$40</definedName>
    <definedName name="_747p_ag">'3.2 Produits'!$G$40</definedName>
    <definedName name="_75_AU">'3.2 Produits'!$C$49</definedName>
    <definedName name="_75_AU_ag">'3.2 Produits'!$E$49</definedName>
    <definedName name="_75_AUp">'3.2 Produits'!$F$49</definedName>
    <definedName name="_75_AUp_ag">'3.2 Produits'!$G$49</definedName>
    <definedName name="_755">'3.2 Produits'!$C$50</definedName>
    <definedName name="_755_ag">'3.2 Produits'!$E$50</definedName>
    <definedName name="_755p">'3.2 Produits'!$F$50</definedName>
    <definedName name="_755p_ag">'3.2 Produits'!$G$50</definedName>
    <definedName name="_757">'3.2 Produits'!$C$48</definedName>
    <definedName name="_757_ag">'3.2 Produits'!$E$48</definedName>
    <definedName name="_757p">'3.2 Produits'!$F$48</definedName>
    <definedName name="_757p_ag">'3.2 Produits'!$G$48</definedName>
    <definedName name="_761_AU">'3.2 Produits'!$C$55</definedName>
    <definedName name="_761_AU_ag">'3.2 Produits'!$E$55</definedName>
    <definedName name="_761_AUp">'3.2 Produits'!$F$55</definedName>
    <definedName name="_761_AUp_ag">'3.2 Produits'!$G$55</definedName>
    <definedName name="_7611">'3.2 Produits'!$C$53</definedName>
    <definedName name="_7611_ag">'3.2 Produits'!$E$53</definedName>
    <definedName name="_7611p">'3.2 Produits'!$F$53</definedName>
    <definedName name="_7611p_ag">'3.2 Produits'!$G$53</definedName>
    <definedName name="_7612">'3.2 Produits'!$C$54</definedName>
    <definedName name="_7612_ag">'3.2 Produits'!$E$54</definedName>
    <definedName name="_7612p">'3.2 Produits'!$F$54</definedName>
    <definedName name="_7612p_ag">'3.2 Produits'!$G$54</definedName>
    <definedName name="_761bis">'3.2 Produits'!$D$72</definedName>
    <definedName name="_761bis_ag">'3.2 Produits'!$E$72</definedName>
    <definedName name="_761bisp">'3.2 Produits'!$F$72</definedName>
    <definedName name="_761bisp_ag">'3.2 Produits'!$G$72</definedName>
    <definedName name="_762">'3.2 Produits'!$C$56</definedName>
    <definedName name="_762_ag">'3.2 Produits'!$E$56</definedName>
    <definedName name="_762p_ag">'3.2 Produits'!$G$56</definedName>
    <definedName name="_763_64">'3.2 Produits'!$C$57</definedName>
    <definedName name="_763_64_ag">'3.2 Produits'!$E$57</definedName>
    <definedName name="_763_64p_ag">'3.2 Produits'!$G$57</definedName>
    <definedName name="_765_8">'3.2 Produits'!$C$60</definedName>
    <definedName name="_765_8_ag">'3.2 Produits'!$E$60</definedName>
    <definedName name="_765_8p_ag">'3.2 Produits'!$G$60</definedName>
    <definedName name="_767">'3.2 Produits'!$C$59</definedName>
    <definedName name="_767_ag">'3.2 Produits'!$E$59</definedName>
    <definedName name="_767p_ag">'3.2 Produits'!$G$59</definedName>
    <definedName name="_772">'3.2 Produits'!$D$71</definedName>
    <definedName name="_772_ag">'3.2 Produits'!$E$71</definedName>
    <definedName name="_772p">'3.2 Produits'!$F$71</definedName>
    <definedName name="_772p_ag">'3.2 Produits'!$G$71</definedName>
    <definedName name="_778">'3.2 Produits'!$C$63</definedName>
    <definedName name="_778_ag">'3.2 Produits'!$E$63</definedName>
    <definedName name="_778p">'3.2 Produits'!$F$63</definedName>
    <definedName name="_778p_ag">'3.2 Produits'!$G$63</definedName>
    <definedName name="_781">'3.2 Produits'!$C$43</definedName>
    <definedName name="_781_ag">'3.2 Produits'!$E$43</definedName>
    <definedName name="_78174">'3.2 Produits'!$C$42</definedName>
    <definedName name="_78174_ag">'3.2 Produits'!$E$42</definedName>
    <definedName name="_78174p">'3.2 Produits'!$F$42</definedName>
    <definedName name="_78174p_ag">'3.2 Produits'!$G$42</definedName>
    <definedName name="_781p">'3.2 Produits'!$F$43</definedName>
    <definedName name="_781p_ag">'3.2 Produits'!$G$43</definedName>
    <definedName name="_786">'3.2 Produits'!$C$58</definedName>
    <definedName name="_786_ag">'3.2 Produits'!$E$58</definedName>
    <definedName name="_786p_ag">'3.2 Produits'!$G$58</definedName>
    <definedName name="_787">'3.2 Produits'!$C$64</definedName>
    <definedName name="_787_ag">'3.2 Produits'!$E$64</definedName>
    <definedName name="_787p">'3.2 Produits'!$F$64</definedName>
    <definedName name="_787p_ag">'3.2 Produits'!$G$64</definedName>
    <definedName name="_791">'3.2 Produits'!$C$45</definedName>
    <definedName name="_791_ag">'3.2 Produits'!$E$45</definedName>
    <definedName name="_791p">'3.2 Produits'!$F$45</definedName>
    <definedName name="_791p_ag">'3.2 Produits'!$G$45</definedName>
    <definedName name="_7991">'3.2 Produits'!$C$46</definedName>
    <definedName name="_7991_ag">'3.2 Produits'!$E$46</definedName>
    <definedName name="_7991p">'3.2 Produits'!$F$46</definedName>
    <definedName name="_7991p_ag">'3.2 Produits'!$G$46</definedName>
    <definedName name="_7996">'3.2 Produits'!$C$61</definedName>
    <definedName name="_7996_ag">'3.2 Produits'!$E$61</definedName>
    <definedName name="_7996p_ag">'3.2 Produits'!$G$61</definedName>
    <definedName name="_B">'3.1 Charges'!$E$73</definedName>
    <definedName name="_B_ag">'3.1 Charges'!$F$73</definedName>
    <definedName name="_BHS">'3.1 Charges'!$E$75</definedName>
    <definedName name="_BHS_ag">'3.1 Charges'!$F$75</definedName>
    <definedName name="_Bp">'3.1 Charges'!$G$73</definedName>
    <definedName name="_Bp_ag">'3.1 Charges'!$H$73</definedName>
    <definedName name="_BpHS">'3.1 Charges'!$G$75</definedName>
    <definedName name="_BpHS_ag">'3.1 Charges'!$H$75</definedName>
    <definedName name="_BpS">'3.1 Charges'!$G$74</definedName>
    <definedName name="_BpS_ag">'3.1 Charges'!$H$74</definedName>
    <definedName name="_BS">'3.1 Charges'!$E$74</definedName>
    <definedName name="_BS_ag">'3.1 Charges'!$F$74</definedName>
    <definedName name="_nom_E31">'3.1 Charges'!$A$1</definedName>
    <definedName name="_nom_E32">'3.2 Produits'!$A$1</definedName>
    <definedName name="_P">'3.2 Produits'!$D$66</definedName>
    <definedName name="_P_ag">'3.2 Produits'!$E$66</definedName>
    <definedName name="_P0_C">'3.1 Charges'!$E$6</definedName>
    <definedName name="_P0_C_ag">'3.1 Charges'!$F$6</definedName>
    <definedName name="_P0_Cp">'3.1 Charges'!$G$6</definedName>
    <definedName name="_P0_Cp_ag">'3.1 Charges'!$H$6</definedName>
    <definedName name="_P0_D">'3.2 Produits'!$D$7</definedName>
    <definedName name="_P0_D_ag">'3.2 Produits'!$E$7</definedName>
    <definedName name="_P0_Dp">'3.2 Produits'!$F$7</definedName>
    <definedName name="_P0_Dp_ag">'3.2 Produits'!$G$7</definedName>
    <definedName name="_P1_C">'3.1 Charges'!$E$7</definedName>
    <definedName name="_P1_C_ag">'3.1 Charges'!$F$7</definedName>
    <definedName name="_P1_Cp">'3.1 Charges'!$G$7</definedName>
    <definedName name="_P1_Cp_ag">'3.1 Charges'!$H$7</definedName>
    <definedName name="_P1_D">'3.2 Produits'!$D$8</definedName>
    <definedName name="_P1_D_ag">'3.2 Produits'!$E$8</definedName>
    <definedName name="_P1_Dp">'3.2 Produits'!$F$8</definedName>
    <definedName name="_P1_Dp_ag">'3.2 Produits'!$G$8</definedName>
    <definedName name="_P2_C">'3.1 Charges'!$E$36</definedName>
    <definedName name="_P2_C_ag">'3.1 Charges'!$F$36</definedName>
    <definedName name="_P2_Cp">'3.1 Charges'!$G$36</definedName>
    <definedName name="_P2_Cp_ag">'3.1 Charges'!$H$36</definedName>
    <definedName name="_P2_D">'3.2 Produits'!$D$31</definedName>
    <definedName name="_P2_D_ag">'3.2 Produits'!$E$31</definedName>
    <definedName name="_P2_Dp">'3.2 Produits'!$F$31</definedName>
    <definedName name="_P2_Dp_ag">'3.2 Produits'!$G$31</definedName>
    <definedName name="_P3_C">'3.1 Charges'!$E$40</definedName>
    <definedName name="_P3_C_ag">'3.1 Charges'!$F$40</definedName>
    <definedName name="_P3_Cp">'3.1 Charges'!$G$40</definedName>
    <definedName name="_P3_Cp_ag">'3.1 Charges'!$H$40</definedName>
    <definedName name="_P3_D">'3.2 Produits'!$D$34</definedName>
    <definedName name="_P3_D_ag">'3.2 Produits'!$E$34</definedName>
    <definedName name="_P3_Dp">'3.2 Produits'!$F$34</definedName>
    <definedName name="_P3_Dp_ag">'3.2 Produits'!$G$34</definedName>
    <definedName name="_P4_C">'3.1 Charges'!$E$43</definedName>
    <definedName name="_P4_C_ag">'3.1 Charges'!$F$43</definedName>
    <definedName name="_P4_Cp">'3.1 Charges'!$G$43</definedName>
    <definedName name="_P4_Cp_ag">'3.1 Charges'!$H$43</definedName>
    <definedName name="_P4_D">'3.2 Produits'!$D$37</definedName>
    <definedName name="_P4_D_ag">'3.2 Produits'!$E$37</definedName>
    <definedName name="_P4_Dp">'3.2 Produits'!$F$37</definedName>
    <definedName name="_P4_Dp_ag">'3.2 Produits'!$G$37</definedName>
    <definedName name="_P5_C">'3.1 Charges'!$E$51</definedName>
    <definedName name="_P5_C_ag">'3.1 Charges'!$F$51</definedName>
    <definedName name="_P5_Cp">'3.1 Charges'!$G$51</definedName>
    <definedName name="_P5_Cp_ag">'3.1 Charges'!$H$51</definedName>
    <definedName name="_P5_D">'3.2 Produits'!$D$41</definedName>
    <definedName name="_P5_D_ag">'3.2 Produits'!$E$41</definedName>
    <definedName name="_P5_Dp">'3.2 Produits'!$F$41</definedName>
    <definedName name="_P5_Dp_ag">'3.2 Produits'!$G$41</definedName>
    <definedName name="_P6_C">'3.1 Charges'!$E$57</definedName>
    <definedName name="_P6_C_ag">'3.1 Charges'!$F$57</definedName>
    <definedName name="_P6_Cp">'3.1 Charges'!$G$57</definedName>
    <definedName name="_P6_Cp_ag">'3.1 Charges'!$H$57</definedName>
    <definedName name="_P6_D">'3.2 Produits'!$D$44</definedName>
    <definedName name="_P6_D_ag">'3.2 Produits'!$E$44</definedName>
    <definedName name="_P6_Dp">'3.2 Produits'!$F$44</definedName>
    <definedName name="_P6_Dp_ag">'3.2 Produits'!$G$44</definedName>
    <definedName name="_P7_C">'3.1 Charges'!$E$67</definedName>
    <definedName name="_P7_C_ag">'3.1 Charges'!$F$67</definedName>
    <definedName name="_P7_Cp">'3.1 Charges'!$G$67</definedName>
    <definedName name="_P7_Cp_ag">'3.1 Charges'!$H$67</definedName>
    <definedName name="_P7_D">'3.2 Produits'!$D$47</definedName>
    <definedName name="_P7_D_ag">'3.2 Produits'!$E$47</definedName>
    <definedName name="_P7_Dp">'3.2 Produits'!$F$47</definedName>
    <definedName name="_P7_Dp_ag">'3.2 Produits'!$G$47</definedName>
    <definedName name="_P8_D">'3.2 Produits'!$D$51</definedName>
    <definedName name="_P8_D_ag">'3.2 Produits'!$E$51</definedName>
    <definedName name="_P8_Dp">'3.2 Produits'!$F$51</definedName>
    <definedName name="_P8_Dp_ag">'3.2 Produits'!$G$51</definedName>
    <definedName name="_P81_D">'3.2 Produits'!$D$52</definedName>
    <definedName name="_P81_D_ag">'3.2 Produits'!$E$52</definedName>
    <definedName name="_P81_Dp">'3.2 Produits'!$F$52</definedName>
    <definedName name="_P81_Dp_ag">'3.2 Produits'!$G$52</definedName>
    <definedName name="_P82_D">'3.2 Produits'!$D$56</definedName>
    <definedName name="_P82_Dp">'3.2 Produits'!$F$56</definedName>
    <definedName name="_P83_D">'3.2 Produits'!$D$57</definedName>
    <definedName name="_P83_Dp">'3.2 Produits'!$F$57</definedName>
    <definedName name="_P84_D">'3.2 Produits'!$D$58</definedName>
    <definedName name="_P84_Dp">'3.2 Produits'!$F$58</definedName>
    <definedName name="_P85_D">'3.2 Produits'!$D$59</definedName>
    <definedName name="_P85_Dp">'3.2 Produits'!$F$59</definedName>
    <definedName name="_P86_D">'3.2 Produits'!$D$60</definedName>
    <definedName name="_P86_Dp">'3.2 Produits'!$F$60</definedName>
    <definedName name="_P87_D">'3.2 Produits'!$D$61</definedName>
    <definedName name="_P87_Dp">'3.2 Produits'!$F$61</definedName>
    <definedName name="_P9_D">'3.2 Produits'!$D$62</definedName>
    <definedName name="_P9_D_ag">'3.2 Produits'!$E$62</definedName>
    <definedName name="_P9_Dp">'3.2 Produits'!$F$62</definedName>
    <definedName name="_P9_Dp_ag">'3.2 Produits'!$G$62</definedName>
    <definedName name="_P91_D">'3.2 Produits'!$D$63</definedName>
    <definedName name="_P92_D">'3.2 Produits'!$D$64</definedName>
    <definedName name="_PHS">'3.2 Produits'!$D$68</definedName>
    <definedName name="_PHS_ag">'3.2 Produits'!$E$68</definedName>
    <definedName name="_PHSp">'3.2 Produits'!$F$68</definedName>
    <definedName name="_PHSp_ag">'3.2 Produits'!$G$68</definedName>
    <definedName name="_Pp">'3.2 Produits'!$F$66</definedName>
    <definedName name="_Pp_ag">'3.2 Produits'!$G$66</definedName>
    <definedName name="_PpS">'3.2 Produits'!$F$67</definedName>
    <definedName name="_PpS_ag">'3.2 Produits'!$G$67</definedName>
    <definedName name="_PS">'3.2 Produits'!$D$67</definedName>
    <definedName name="_PS_ag">'3.2 Produits'!$E$67</definedName>
    <definedName name="_TC">'3.1 Charges'!$E$72</definedName>
    <definedName name="_TC_ag">'3.1 Charges'!$F$72</definedName>
    <definedName name="_TCnr">'3.1 Charges'!$D$72</definedName>
    <definedName name="_TCp">'3.1 Charges'!$G$72</definedName>
    <definedName name="_TCp_ag">'3.1 Charges'!$H$72</definedName>
    <definedName name="_TCr">'3.1 Charges'!$C$72</definedName>
    <definedName name="_TD">'3.2 Produits'!$D$65</definedName>
    <definedName name="_TD_ag">'3.2 Produits'!$E$65</definedName>
    <definedName name="_TD1">'3.2 Produits'!$C$65</definedName>
    <definedName name="_TDp">'3.2 Produits'!$F$65</definedName>
    <definedName name="_TDp_ag">'3.2 Produits'!$G$65</definedName>
    <definedName name="_TG_C">'3.1 Charges'!$E$76</definedName>
    <definedName name="_TG_C_ag">'3.1 Charges'!$F$76</definedName>
    <definedName name="_TG_Cp">'3.1 Charges'!$G$76</definedName>
    <definedName name="_TG_Cp_ag">'3.1 Charges'!$H$76</definedName>
    <definedName name="_TG_D">'3.2 Produits'!$D$69</definedName>
    <definedName name="_TG_D_ag">'3.2 Produits'!$E$69</definedName>
    <definedName name="_TG_Dp">'3.2 Produits'!$F$69</definedName>
    <definedName name="_TG_Dp_ag">'3.2 Produits'!$G$69</definedName>
    <definedName name="Notice_F03_web">'3.1 Charges'!$C$2</definedName>
    <definedName name="Notice2_F03_web">'3.2 Produits'!$C$2</definedName>
    <definedName name="_xlnm.Print_Area" localSheetId="0">'3.1 Charges'!$A$1:$H$80</definedName>
    <definedName name="_xlnm.Print_Area" localSheetId="1">'3.2 Produits'!$A$1:$G$72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6" i="3" l="1" a="1"/>
  <c r="A46" i="3" s="1"/>
  <c r="D26" i="3" l="1"/>
  <c r="D25" i="3"/>
  <c r="A26" i="3" a="1"/>
  <c r="A26" i="3" s="1"/>
  <c r="A25" i="3" a="1"/>
  <c r="A25" i="3" s="1"/>
  <c r="D23" i="3" l="1" a="1"/>
  <c r="D23" i="3" s="1"/>
  <c r="A23" i="3" a="1"/>
  <c r="A23" i="3" s="1"/>
  <c r="D21" i="3" a="1"/>
  <c r="D21" i="3" s="1"/>
  <c r="A21" i="3" a="1"/>
  <c r="A21" i="3" s="1"/>
  <c r="A45" i="3" l="1"/>
  <c r="A20" i="3"/>
  <c r="A49" i="3" a="1"/>
  <c r="A49" i="3" s="1"/>
  <c r="D50" i="3" a="1"/>
  <c r="D50" i="3" s="1"/>
  <c r="D49" i="3" a="1"/>
  <c r="D49" i="3" s="1"/>
  <c r="A47" i="3" a="1"/>
  <c r="A47" i="3" s="1"/>
  <c r="A50" i="3" a="1"/>
  <c r="A50" i="3" s="1"/>
  <c r="D47" i="3" a="1"/>
  <c r="D47" i="3" s="1"/>
  <c r="D46" i="3" a="1"/>
  <c r="D46" i="3" s="1"/>
  <c r="A1" i="2" a="1"/>
  <c r="A1" i="2" s="1"/>
  <c r="A1" i="1" a="1"/>
  <c r="A1" i="1" s="1"/>
  <c r="H50" i="3"/>
  <c r="H49" i="3"/>
  <c r="H48" i="3"/>
  <c r="H47" i="3"/>
  <c r="H46" i="3"/>
  <c r="H45" i="3"/>
  <c r="D45" i="3"/>
  <c r="H44" i="3"/>
  <c r="D44" i="3"/>
  <c r="A44" i="3"/>
  <c r="H43" i="3"/>
  <c r="D43" i="3"/>
  <c r="A43" i="3"/>
  <c r="H42" i="3"/>
  <c r="D42" i="3"/>
  <c r="A42" i="3"/>
  <c r="H41" i="3"/>
  <c r="D41" i="3"/>
  <c r="A41" i="3"/>
  <c r="H40" i="3"/>
  <c r="D40" i="3"/>
  <c r="A40" i="3"/>
  <c r="H39" i="3"/>
  <c r="D39" i="3"/>
  <c r="A39" i="3"/>
  <c r="H38" i="3"/>
  <c r="D38" i="3"/>
  <c r="A38" i="3"/>
  <c r="H37" i="3"/>
  <c r="D37" i="3"/>
  <c r="A37" i="3"/>
  <c r="H36" i="3"/>
  <c r="D36" i="3"/>
  <c r="A36" i="3"/>
  <c r="H35" i="3"/>
  <c r="D35" i="3"/>
  <c r="A35" i="3"/>
  <c r="H34" i="3"/>
  <c r="D34" i="3"/>
  <c r="A34" i="3"/>
  <c r="H33" i="3"/>
  <c r="D33" i="3"/>
  <c r="A33" i="3"/>
  <c r="H32" i="3"/>
  <c r="D32" i="3"/>
  <c r="A32" i="3"/>
  <c r="H31" i="3"/>
  <c r="D31" i="3"/>
  <c r="A31" i="3"/>
  <c r="H30" i="3"/>
  <c r="D30" i="3"/>
  <c r="A30" i="3"/>
  <c r="H29" i="3"/>
  <c r="D29" i="3"/>
  <c r="A29" i="3"/>
  <c r="H28" i="3"/>
  <c r="D28" i="3"/>
  <c r="A28" i="3"/>
  <c r="H27" i="3"/>
  <c r="D27" i="3"/>
  <c r="A27" i="3"/>
  <c r="H26" i="3"/>
  <c r="H25" i="3"/>
  <c r="H24" i="3"/>
  <c r="A24" i="3"/>
  <c r="H23" i="3"/>
  <c r="H22" i="3"/>
  <c r="A22" i="3"/>
  <c r="H21" i="3"/>
  <c r="H20" i="3"/>
  <c r="D20" i="3"/>
  <c r="H19" i="3"/>
  <c r="D19" i="3"/>
  <c r="A19" i="3"/>
  <c r="H18" i="3"/>
  <c r="D18" i="3"/>
  <c r="A18" i="3"/>
  <c r="H17" i="3"/>
  <c r="D17" i="3"/>
  <c r="A17" i="3"/>
  <c r="H16" i="3"/>
  <c r="D16" i="3"/>
  <c r="A16" i="3"/>
  <c r="H15" i="3"/>
  <c r="D15" i="3"/>
  <c r="A15" i="3"/>
  <c r="H14" i="3"/>
  <c r="D14" i="3"/>
  <c r="A14" i="3"/>
  <c r="H13" i="3"/>
  <c r="D13" i="3"/>
  <c r="A13" i="3"/>
  <c r="H12" i="3"/>
  <c r="D12" i="3"/>
  <c r="A12" i="3"/>
  <c r="H11" i="3"/>
  <c r="D11" i="3"/>
  <c r="A11" i="3"/>
  <c r="H10" i="3"/>
  <c r="D10" i="3"/>
  <c r="A10" i="3"/>
  <c r="H9" i="3"/>
  <c r="D9" i="3"/>
  <c r="A9" i="3"/>
  <c r="H8" i="3"/>
  <c r="D8" i="3"/>
  <c r="A8" i="3"/>
  <c r="H7" i="3"/>
  <c r="D7" i="3"/>
  <c r="A7" i="3"/>
  <c r="H6" i="3"/>
  <c r="D6" i="3"/>
  <c r="A6" i="3"/>
  <c r="H5" i="3"/>
  <c r="D5" i="3"/>
  <c r="A5" i="3"/>
  <c r="H4" i="3"/>
  <c r="D4" i="3"/>
  <c r="A4" i="3"/>
  <c r="H3" i="3"/>
  <c r="D3" i="3"/>
  <c r="A3" i="3"/>
  <c r="H2" i="3"/>
  <c r="D2" i="3"/>
  <c r="A2" i="3"/>
  <c r="C65" i="2"/>
  <c r="D64" i="2"/>
  <c r="D63" i="2"/>
  <c r="G62" i="2"/>
  <c r="F62" i="2"/>
  <c r="E62" i="2"/>
  <c r="D61" i="2"/>
  <c r="D60" i="2"/>
  <c r="D59" i="2"/>
  <c r="D58" i="2"/>
  <c r="D57" i="2"/>
  <c r="D56" i="2"/>
  <c r="G52" i="2"/>
  <c r="G51" i="2" s="1"/>
  <c r="F52" i="2"/>
  <c r="F51" i="2" s="1"/>
  <c r="E52" i="2"/>
  <c r="E51" i="2" s="1"/>
  <c r="D52" i="2"/>
  <c r="G47" i="2"/>
  <c r="F47" i="2"/>
  <c r="E47" i="2"/>
  <c r="D47" i="2"/>
  <c r="G44" i="2"/>
  <c r="F44" i="2"/>
  <c r="E44" i="2"/>
  <c r="D44" i="2"/>
  <c r="G41" i="2"/>
  <c r="F41" i="2"/>
  <c r="E41" i="2"/>
  <c r="D41" i="2"/>
  <c r="G37" i="2"/>
  <c r="F37" i="2"/>
  <c r="E37" i="2"/>
  <c r="D37" i="2"/>
  <c r="G34" i="2"/>
  <c r="F34" i="2"/>
  <c r="E34" i="2"/>
  <c r="D34" i="2"/>
  <c r="G31" i="2"/>
  <c r="F31" i="2"/>
  <c r="E31" i="2"/>
  <c r="D31" i="2"/>
  <c r="G8" i="2"/>
  <c r="G7" i="2" s="1"/>
  <c r="F8" i="2"/>
  <c r="E8" i="2"/>
  <c r="E7" i="2" s="1"/>
  <c r="D8" i="2"/>
  <c r="D7" i="2" s="1"/>
  <c r="D72" i="1"/>
  <c r="C72" i="1"/>
  <c r="E71" i="1"/>
  <c r="E70" i="1"/>
  <c r="E69" i="1"/>
  <c r="E68" i="1"/>
  <c r="H67" i="1"/>
  <c r="G67" i="1"/>
  <c r="F67" i="1"/>
  <c r="E66" i="1"/>
  <c r="E65" i="1"/>
  <c r="E64" i="1"/>
  <c r="E63" i="1"/>
  <c r="E62" i="1"/>
  <c r="E61" i="1"/>
  <c r="E60" i="1"/>
  <c r="E58" i="1"/>
  <c r="H57" i="1"/>
  <c r="G57" i="1"/>
  <c r="F57" i="1"/>
  <c r="E56" i="1"/>
  <c r="E55" i="1"/>
  <c r="E54" i="1"/>
  <c r="E53" i="1"/>
  <c r="E52" i="1" a="1"/>
  <c r="E52" i="1" s="1"/>
  <c r="H51" i="1"/>
  <c r="G51" i="1"/>
  <c r="F51" i="1"/>
  <c r="E50" i="1"/>
  <c r="E49" i="1"/>
  <c r="E48" i="1"/>
  <c r="E47" i="1"/>
  <c r="E46" i="1"/>
  <c r="E45" i="1"/>
  <c r="H43" i="1"/>
  <c r="G43" i="1"/>
  <c r="F43" i="1"/>
  <c r="E42" i="1"/>
  <c r="E41" i="1"/>
  <c r="H40" i="1"/>
  <c r="G40" i="1"/>
  <c r="F40" i="1"/>
  <c r="E39" i="1"/>
  <c r="E38" i="1"/>
  <c r="E37" i="1"/>
  <c r="H36" i="1"/>
  <c r="G36" i="1"/>
  <c r="F36" i="1"/>
  <c r="E35" i="1"/>
  <c r="E34" i="1"/>
  <c r="E33" i="1"/>
  <c r="E32" i="1"/>
  <c r="E31" i="1"/>
  <c r="E30" i="1"/>
  <c r="E29" i="1"/>
  <c r="E28" i="1"/>
  <c r="E27" i="1"/>
  <c r="E26" i="1"/>
  <c r="E25" i="1"/>
  <c r="E24" i="1"/>
  <c r="E23" i="1"/>
  <c r="E22" i="1"/>
  <c r="E21" i="1"/>
  <c r="E20" i="1"/>
  <c r="E18" i="1"/>
  <c r="E17" i="1"/>
  <c r="E16" i="1"/>
  <c r="E15" i="1"/>
  <c r="E13" i="1"/>
  <c r="E12" i="1"/>
  <c r="E11" i="1"/>
  <c r="E10" i="1"/>
  <c r="E9" i="1"/>
  <c r="H7" i="1"/>
  <c r="G7" i="1"/>
  <c r="F7" i="1"/>
  <c r="F5" i="3"/>
  <c r="F11" i="3"/>
  <c r="F45" i="3"/>
  <c r="F39" i="3"/>
  <c r="F29" i="3"/>
  <c r="F21" i="3"/>
  <c r="F6" i="3"/>
  <c r="F33" i="3"/>
  <c r="F34" i="3"/>
  <c r="F49" i="3"/>
  <c r="F23" i="3"/>
  <c r="F13" i="3"/>
  <c r="F38" i="3"/>
  <c r="F50" i="3"/>
  <c r="F25" i="3"/>
  <c r="F15" i="3"/>
  <c r="F37" i="3"/>
  <c r="F42" i="3"/>
  <c r="F14" i="3"/>
  <c r="F36" i="3"/>
  <c r="F44" i="3"/>
  <c r="F24" i="3"/>
  <c r="F7" i="3"/>
  <c r="F10" i="3"/>
  <c r="F30" i="3"/>
  <c r="F27" i="3"/>
  <c r="F4" i="3"/>
  <c r="F9" i="3"/>
  <c r="F22" i="3"/>
  <c r="F40" i="3"/>
  <c r="F35" i="3"/>
  <c r="F20" i="3"/>
  <c r="F3" i="3"/>
  <c r="F47" i="3"/>
  <c r="F28" i="3"/>
  <c r="F12" i="3"/>
  <c r="F26" i="3"/>
  <c r="F32" i="3"/>
  <c r="F46" i="3"/>
  <c r="F43" i="3"/>
  <c r="F18" i="3"/>
  <c r="F17" i="3"/>
  <c r="F19" i="3"/>
  <c r="F2" i="3"/>
  <c r="F31" i="3"/>
  <c r="F16" i="3"/>
  <c r="F8" i="3"/>
  <c r="F48" i="3"/>
  <c r="F41" i="3"/>
  <c r="E67" i="1" l="1"/>
  <c r="E51" i="1"/>
  <c r="E43" i="1"/>
  <c r="E57" i="1"/>
  <c r="E40" i="1"/>
  <c r="G6" i="1"/>
  <c r="G72" i="1" s="1"/>
  <c r="E36" i="1"/>
  <c r="F6" i="1"/>
  <c r="F72" i="1" s="1"/>
  <c r="H6" i="1"/>
  <c r="H72" i="1" s="1"/>
  <c r="H73" i="1" s="1"/>
  <c r="H76" i="1" s="1"/>
  <c r="E7" i="1"/>
  <c r="F7" i="2"/>
  <c r="F65" i="2" s="1"/>
  <c r="E65" i="2"/>
  <c r="D51" i="2"/>
  <c r="D65" i="2" s="1"/>
  <c r="D62" i="2"/>
  <c r="G65" i="2"/>
  <c r="E6" i="1" l="1"/>
  <c r="E72" i="1" s="1"/>
  <c r="E73" i="1" s="1"/>
  <c r="E76" i="1" s="1"/>
  <c r="G73" i="1"/>
  <c r="G76" i="1" s="1"/>
  <c r="D48" i="3" a="1"/>
  <c r="D48" i="3" s="1"/>
  <c r="A48" i="3" a="1"/>
  <c r="A48" i="3" s="1"/>
  <c r="E66" i="2"/>
  <c r="E69" i="2" s="1"/>
  <c r="F73" i="1"/>
  <c r="F76" i="1" s="1"/>
  <c r="G66" i="2"/>
  <c r="G69" i="2" s="1"/>
  <c r="F66" i="2"/>
  <c r="F69" i="2" s="1"/>
  <c r="D66" i="2" l="1"/>
  <c r="D69"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<sst xmlns="http://schemas.openxmlformats.org/spreadsheetml/2006/main" count="545" uniqueCount="453">
  <si>
    <t xml:space="preserve">Consulter la notice ici : </t>
  </si>
  <si>
    <t>3.1 Charges</t>
  </si>
  <si>
    <t xml:space="preserve"> Exercice 2026</t>
  </si>
  <si>
    <t>3.1 COMPTE DE RESULTAT - CHARGES</t>
  </si>
  <si>
    <t>Exercice N</t>
  </si>
  <si>
    <t>Exercice N - 1</t>
  </si>
  <si>
    <t>N° de compte</t>
  </si>
  <si>
    <t>CHARGES</t>
  </si>
  <si>
    <t>Charges récupérables</t>
  </si>
  <si>
    <t>Charges non récup.</t>
  </si>
  <si>
    <t>Totaux partiels</t>
  </si>
  <si>
    <t>Dont secteur agréé 
(SEM)</t>
  </si>
  <si>
    <t>CHARGES D'EXPLOITATION (1)</t>
  </si>
  <si>
    <t>60-61-62 (nets de 609, 619 et 629)</t>
  </si>
  <si>
    <t>Consommations de l'exercice en provenance des tiers</t>
  </si>
  <si>
    <t>60 (net de 609)</t>
  </si>
  <si>
    <t>Achats stockés :</t>
  </si>
  <si>
    <t>Terrains</t>
  </si>
  <si>
    <t>602</t>
  </si>
  <si>
    <t>Autres approvisionnements</t>
  </si>
  <si>
    <t>604-608</t>
  </si>
  <si>
    <t>Achats d'études et de prestations de services - Achats liés à la production de stocks immobiliers</t>
  </si>
  <si>
    <t>605</t>
  </si>
  <si>
    <t xml:space="preserve">Achats de terrains, travaux, prestations de services et frais annexes (opérations d'aménagement) </t>
  </si>
  <si>
    <t>607</t>
  </si>
  <si>
    <t>Immeubles acquis par résolution de vente, adjudication ou garantie de rachat</t>
  </si>
  <si>
    <t>603</t>
  </si>
  <si>
    <t>Variation des stocks :</t>
  </si>
  <si>
    <t>6031</t>
  </si>
  <si>
    <t>6032</t>
  </si>
  <si>
    <t>Approvisionnements</t>
  </si>
  <si>
    <t>6034</t>
  </si>
  <si>
    <t>En-cours d’études et de prestations de services</t>
  </si>
  <si>
    <t>6037</t>
  </si>
  <si>
    <t>606-61-62 ( nets de 619 et 629 )</t>
  </si>
  <si>
    <t>Autres achats et charges externes :</t>
  </si>
  <si>
    <t>606</t>
  </si>
  <si>
    <t>Achats non stockés de matières et fournitures</t>
  </si>
  <si>
    <t>611</t>
  </si>
  <si>
    <t>Sous-traitance générale (Travaux relatifs à l'exploitation)</t>
  </si>
  <si>
    <t>612</t>
  </si>
  <si>
    <t>Redevances de crédit bail et loyers des baux à long terme</t>
  </si>
  <si>
    <t>613</t>
  </si>
  <si>
    <t>Locations</t>
  </si>
  <si>
    <t>614</t>
  </si>
  <si>
    <t>Charges locatives et de copropriété</t>
  </si>
  <si>
    <t>6151</t>
  </si>
  <si>
    <t>Entretien et réparations courants sur biens immobiliers locatifs</t>
  </si>
  <si>
    <t>6152</t>
  </si>
  <si>
    <t>Dépenses de gros entretien sur biens immobiliers locatifs</t>
  </si>
  <si>
    <t>6156</t>
  </si>
  <si>
    <t xml:space="preserve">Maintenance </t>
  </si>
  <si>
    <t>616</t>
  </si>
  <si>
    <t>Primes d'assurances</t>
  </si>
  <si>
    <t>621</t>
  </si>
  <si>
    <t>Personnel extérieur à l'entité</t>
  </si>
  <si>
    <t>622</t>
  </si>
  <si>
    <t>Rémunérations d'intermédiaires et honoraires</t>
  </si>
  <si>
    <t>623</t>
  </si>
  <si>
    <t>Publicité, publications, relations publiques</t>
  </si>
  <si>
    <t>625</t>
  </si>
  <si>
    <t>Déplacements, missions et réceptions</t>
  </si>
  <si>
    <t>6283</t>
  </si>
  <si>
    <t>Cotisations CGLLS</t>
  </si>
  <si>
    <t>6285</t>
  </si>
  <si>
    <t>Redevances</t>
  </si>
  <si>
    <t>Autres comptes 61 et 62</t>
  </si>
  <si>
    <t>Autres</t>
  </si>
  <si>
    <t>63</t>
  </si>
  <si>
    <t>Impôts, taxes et versements assimilés</t>
  </si>
  <si>
    <t>631-633</t>
  </si>
  <si>
    <t>Sur rémunérations</t>
  </si>
  <si>
    <t>63512</t>
  </si>
  <si>
    <t>Taxes foncières</t>
  </si>
  <si>
    <t>Autres 635-637-638</t>
  </si>
  <si>
    <t>64 (nets de 649 )</t>
  </si>
  <si>
    <t>Charges de personnel</t>
  </si>
  <si>
    <t xml:space="preserve">Salaires </t>
  </si>
  <si>
    <t>Cotisations sociales</t>
  </si>
  <si>
    <t>681</t>
  </si>
  <si>
    <t>Dotations aux amortissements, dépréciations et provisions</t>
  </si>
  <si>
    <t>6811-6816-6817</t>
  </si>
  <si>
    <t>Dotations aux amortissements et dépréciations  :</t>
  </si>
  <si>
    <t>68111 (sauf 681118) - 681122 - 681123 (sauf 68112315 et 6811235) - 681124 (sauf 68112415 et 6811245)</t>
  </si>
  <si>
    <t>Amortissement des immobilisations locatives</t>
  </si>
  <si>
    <t>681118-Autres 68112-681131-681134</t>
  </si>
  <si>
    <t>Amortissement des autres immobilisations</t>
  </si>
  <si>
    <t>6816-681133</t>
  </si>
  <si>
    <t>Dépréciations des immobilisations</t>
  </si>
  <si>
    <t>68173-681135</t>
  </si>
  <si>
    <t>Dépréciations des stocks et en-cours</t>
  </si>
  <si>
    <t>68174</t>
  </si>
  <si>
    <t xml:space="preserve">Dépréciations des créances </t>
  </si>
  <si>
    <t>6815-681132-681136</t>
  </si>
  <si>
    <t>Dotations aux provisions d'exploitation</t>
  </si>
  <si>
    <t>65 (sauf 655)</t>
  </si>
  <si>
    <t>Autres charges de gestion courante</t>
  </si>
  <si>
    <t>652</t>
  </si>
  <si>
    <t>Charges liées aux opérations de démolition</t>
  </si>
  <si>
    <t>654</t>
  </si>
  <si>
    <t>Pertes sur créances irrécouvrables</t>
  </si>
  <si>
    <t>657</t>
  </si>
  <si>
    <t>Valeurs comptables des immobilisations incorporelles et corporelles cédées</t>
  </si>
  <si>
    <t>651-653-656-658</t>
  </si>
  <si>
    <t xml:space="preserve">Autres charges </t>
  </si>
  <si>
    <t>655</t>
  </si>
  <si>
    <t>Quote-part de résultat sur opérations faites en commun</t>
  </si>
  <si>
    <t>66 - 686</t>
  </si>
  <si>
    <t>CHARGES FINANCIERES</t>
  </si>
  <si>
    <t>686</t>
  </si>
  <si>
    <t>Charges d'intérêts (2)</t>
  </si>
  <si>
    <t>661121</t>
  </si>
  <si>
    <t>Intérêts sur opérations locatives - crédits relais et avances</t>
  </si>
  <si>
    <t>66112 (sauf 661121)-66119</t>
  </si>
  <si>
    <t>Intérêts sur opérations locatives - financement définitif</t>
  </si>
  <si>
    <t>66114</t>
  </si>
  <si>
    <t>Accession à la propriété - Financements de stocks immobiliers</t>
  </si>
  <si>
    <t>66116</t>
  </si>
  <si>
    <t>Opérations d'aménagement</t>
  </si>
  <si>
    <t>Autres 661</t>
  </si>
  <si>
    <t>Intérêts sur autres opérations</t>
  </si>
  <si>
    <t>667</t>
  </si>
  <si>
    <t>Charges sur cession d’éléments financiers</t>
  </si>
  <si>
    <t>664-665-666-668</t>
  </si>
  <si>
    <t>Autres charges financières</t>
  </si>
  <si>
    <t>678 - 687</t>
  </si>
  <si>
    <t>CHARGES EXCEPTIONNELLES</t>
  </si>
  <si>
    <t>678</t>
  </si>
  <si>
    <t>Autres charges exceptionnelles</t>
  </si>
  <si>
    <t>687</t>
  </si>
  <si>
    <t>691</t>
  </si>
  <si>
    <t>PARTICIPATION DES SALARIES AUX RESULTATS (SOCIETES)</t>
  </si>
  <si>
    <t>695</t>
  </si>
  <si>
    <t>IMPOTS SUR LES BENEFICES ET ASSIMILES</t>
  </si>
  <si>
    <t>TOTAL DES CHARGES</t>
  </si>
  <si>
    <t>Solde créditeur  =  bénéfice</t>
  </si>
  <si>
    <t>dont relevant du SIEG</t>
  </si>
  <si>
    <t>dont ne relevant pas du SIEG</t>
  </si>
  <si>
    <t>TOTAL GENERAL</t>
  </si>
  <si>
    <t>(1) Dont charges sur exercices antérieurs</t>
  </si>
  <si>
    <t>(2) Dont intérêts s/ entreprises liées</t>
  </si>
  <si>
    <t>Consulter la notice ici :</t>
  </si>
  <si>
    <t xml:space="preserve">3.2 Produits </t>
  </si>
  <si>
    <t>Exercice 2026</t>
  </si>
  <si>
    <t xml:space="preserve">3.2 COMPTE DE RESULTAT  - PRODUITS </t>
  </si>
  <si>
    <t xml:space="preserve">Dont secteur agréé
 (SEM) </t>
  </si>
  <si>
    <t>PRODUITS</t>
  </si>
  <si>
    <t>Détail</t>
  </si>
  <si>
    <t>PRODUITS D'EXPLOITATION (1)</t>
  </si>
  <si>
    <t>70 ( net de 709 )</t>
  </si>
  <si>
    <t>Produits des activités</t>
  </si>
  <si>
    <t>7011</t>
  </si>
  <si>
    <t>Ventes de terrains lotis</t>
  </si>
  <si>
    <t>7012-7013</t>
  </si>
  <si>
    <t>Ventes d'immeubles batis</t>
  </si>
  <si>
    <t>7014</t>
  </si>
  <si>
    <t>Ventes de maisons individuelles (CCMI)</t>
  </si>
  <si>
    <t>7017-7018</t>
  </si>
  <si>
    <t>Ventes d'autres immeubles</t>
  </si>
  <si>
    <t>703</t>
  </si>
  <si>
    <t>Récupération des charges locatives</t>
  </si>
  <si>
    <t>704</t>
  </si>
  <si>
    <t>Loyers et redevances :</t>
  </si>
  <si>
    <t>7041</t>
  </si>
  <si>
    <t>Loyers des logements non conventionnés</t>
  </si>
  <si>
    <t>7043</t>
  </si>
  <si>
    <t>Loyers des logements conventionnés</t>
  </si>
  <si>
    <t>7042</t>
  </si>
  <si>
    <t>Supplément de loyer</t>
  </si>
  <si>
    <t>7046</t>
  </si>
  <si>
    <t>Résidences pour étudiants, foyers, résidences sociales</t>
  </si>
  <si>
    <t>7047</t>
  </si>
  <si>
    <t>Logements en location - accession, accession invendus 
et redevances en bail réel solidaire</t>
  </si>
  <si>
    <t>7044-7045-7048</t>
  </si>
  <si>
    <t>705</t>
  </si>
  <si>
    <t>Produits de concession d’aménagement</t>
  </si>
  <si>
    <t>706</t>
  </si>
  <si>
    <t>Prestations de services :</t>
  </si>
  <si>
    <t>7061</t>
  </si>
  <si>
    <t>Rémunération de gestion, location-attribution, location-vente</t>
  </si>
  <si>
    <t>7062</t>
  </si>
  <si>
    <t>Rémunération de mandat</t>
  </si>
  <si>
    <t>7063</t>
  </si>
  <si>
    <t>Autres produits des activités d'accession</t>
  </si>
  <si>
    <t>7064</t>
  </si>
  <si>
    <t>Prestations de maîtrise d'ouvrage et de commercialisation</t>
  </si>
  <si>
    <t>7065</t>
  </si>
  <si>
    <t>Syndic de copropriétés</t>
  </si>
  <si>
    <t>7066</t>
  </si>
  <si>
    <t>Gestion d'immeubles appartenant à des tiers</t>
  </si>
  <si>
    <t>7067 - 7068</t>
  </si>
  <si>
    <t>Autres prestations de services</t>
  </si>
  <si>
    <t>708</t>
  </si>
  <si>
    <t>Produits des activités annexes</t>
  </si>
  <si>
    <t>71</t>
  </si>
  <si>
    <t>Production stockée ( ou destockage )</t>
  </si>
  <si>
    <t>7133-7134-7138</t>
  </si>
  <si>
    <t>Immeubles et autres en cours</t>
  </si>
  <si>
    <t>7135</t>
  </si>
  <si>
    <t>Immeubles achevés</t>
  </si>
  <si>
    <t>72</t>
  </si>
  <si>
    <t>Production immobilisée</t>
  </si>
  <si>
    <t>7222</t>
  </si>
  <si>
    <t>Immeubles de rapport (frais financiers externes)</t>
  </si>
  <si>
    <t>721- Autres 722</t>
  </si>
  <si>
    <t>Autres productions immobilisées</t>
  </si>
  <si>
    <t>Subventions</t>
  </si>
  <si>
    <t>741-742</t>
  </si>
  <si>
    <t>Subventions d’exploitation et d'équilibre</t>
  </si>
  <si>
    <t>744</t>
  </si>
  <si>
    <t>Subventions pour travaux de gros entretien</t>
  </si>
  <si>
    <t>747</t>
  </si>
  <si>
    <t>Quote-part des subventions d’investissement virée au résultat de l’exercice</t>
  </si>
  <si>
    <t>781</t>
  </si>
  <si>
    <t>Reprises sur amortissements, dépréciations et provisions</t>
  </si>
  <si>
    <t>78174</t>
  </si>
  <si>
    <t>Dépréciations de créances</t>
  </si>
  <si>
    <t xml:space="preserve">Autres 781 </t>
  </si>
  <si>
    <t>Autres reprises</t>
  </si>
  <si>
    <t>79 (hors 7996)</t>
  </si>
  <si>
    <t>Transferts (Exclusivement concessions d'aménagement)</t>
  </si>
  <si>
    <t>791</t>
  </si>
  <si>
    <t>Transferts de charges d'exploitation (concessions d'aménagement)</t>
  </si>
  <si>
    <t>7991</t>
  </si>
  <si>
    <t>Transfert de produits d'exploitation (concessions d'aménagement)</t>
  </si>
  <si>
    <t>75 (sauf 755)</t>
  </si>
  <si>
    <t>Autres produits de gestion courante :</t>
  </si>
  <si>
    <t>757</t>
  </si>
  <si>
    <t>Produits des cessions d’immobilisations incorporelles et corporelles</t>
  </si>
  <si>
    <t>Autres 75 (sauf 755)</t>
  </si>
  <si>
    <t>Autres produits</t>
  </si>
  <si>
    <t>755</t>
  </si>
  <si>
    <t>PRODUITS FINANCIERS</t>
  </si>
  <si>
    <t>761</t>
  </si>
  <si>
    <t>De participations (2)</t>
  </si>
  <si>
    <t>7611</t>
  </si>
  <si>
    <t>Revenus des titres de participation</t>
  </si>
  <si>
    <t>7612</t>
  </si>
  <si>
    <t>Revenus des parts des sociétés civiles immobilières de vente</t>
  </si>
  <si>
    <t>Autres 761</t>
  </si>
  <si>
    <t>Revenus des avances, prêts participatifs et autres</t>
  </si>
  <si>
    <t>762</t>
  </si>
  <si>
    <t>Des autres immobilisations financières (2)</t>
  </si>
  <si>
    <t>763-764</t>
  </si>
  <si>
    <t>Des autres créances et valeurs mobilières de placement</t>
  </si>
  <si>
    <t>786</t>
  </si>
  <si>
    <t>Reprises sur dépréciations et provisions</t>
  </si>
  <si>
    <t>767</t>
  </si>
  <si>
    <t>Produits sur cession d'éléments financiers</t>
  </si>
  <si>
    <t>765-766-768</t>
  </si>
  <si>
    <t>Autres produits financiers (2)</t>
  </si>
  <si>
    <t>7996</t>
  </si>
  <si>
    <t>Transfert de produits financiers (Concessions d'aménagement)</t>
  </si>
  <si>
    <t>PRODUITS EXCEPTIONNELS</t>
  </si>
  <si>
    <t>778</t>
  </si>
  <si>
    <t>Autres produits exceptionnels</t>
  </si>
  <si>
    <t>787</t>
  </si>
  <si>
    <t>TOTAL DES PRODUITS</t>
  </si>
  <si>
    <t>Solde débiteur  =  perte</t>
  </si>
  <si>
    <t xml:space="preserve">dont ne relevant pas du SIEG		</t>
  </si>
  <si>
    <t>(1) Dont produits sur exercices antérieurs</t>
  </si>
  <si>
    <t>(2) Dont produits concernant les entreprises liées</t>
  </si>
  <si>
    <t>REGLE</t>
  </si>
  <si>
    <t>MESSAGE</t>
  </si>
  <si>
    <t>GRAVITE</t>
  </si>
  <si>
    <t>ECART</t>
  </si>
  <si>
    <t>LIEN</t>
  </si>
  <si>
    <t>Formule</t>
  </si>
  <si>
    <t>Référence tableau</t>
  </si>
  <si>
    <t>MESSAGE  formule</t>
  </si>
  <si>
    <t>Commentaire interne DHUP</t>
  </si>
  <si>
    <t>N° anomalie</t>
  </si>
  <si>
    <t>Message anomalie</t>
  </si>
  <si>
    <t>C01 : Les données N-1 du compte de résultat (charges) figurant colonne 6 ne coïncident pas avec les données déclarées lors de l'exercice précédent.</t>
  </si>
  <si>
    <t>Vérifie si les données N-1 du compte de résultat (charges) figurant colonne 6 coincident avec les données déclarées lors de l'exercice précédent.</t>
  </si>
  <si>
    <t>C01</t>
  </si>
  <si>
    <t>Les données N-1 du compte de résultat (charges) figurant colonne 6 ne coïncident pas avec les données déclarées lors de l'exercice précédent.</t>
  </si>
  <si>
    <t>C02 : Les données N-1 du compte de résultat (charges) figurant colonne 6 ne coïncident pas avec les données déclarées lors de l'exercice précédent.</t>
  </si>
  <si>
    <t>Vérifie si les données N-1 du compte de résultat (charges) figurant colonne 6  coincident avec les données déclarées lors de l'exercice précédent.</t>
  </si>
  <si>
    <t>C02</t>
  </si>
  <si>
    <t>C03 : Les données N-1 du compte de résultat (charges) figurant colonne 6 ne coïncident pas avec les données déclarées lors de l'exercice précédent.</t>
  </si>
  <si>
    <t>C03</t>
  </si>
  <si>
    <t>C04 : Les données N-1 du compte de résultat (charges) figurant colonne 6 ne coïncident pas avec les données déclarées lors de l'exercice précédent.</t>
  </si>
  <si>
    <t>C04</t>
  </si>
  <si>
    <t>C05 : Les données N-1 du compte de résultat (produits) figurant colonne 5 ne coïncident pas avec les données déclarées lors de l'exercice précédent.</t>
  </si>
  <si>
    <t>Vérifie si les données N-1 du compte de résultat (produits) figurant colonne 5 coincident avec les données déclarées lors de l'exercice précédent.</t>
  </si>
  <si>
    <t>C05</t>
  </si>
  <si>
    <t>Les données N-1 du compte de résultat (produits) figurant colonne 5 ne coïncident pas avec les données déclarées lors de l'exercice précédent.</t>
  </si>
  <si>
    <t>C06 : Les données N-1 du compte de résultat (produits) figurant colonne 5 ne coïncident pas avec les données déclarées lors de l'exercice précédent.</t>
  </si>
  <si>
    <t>C06</t>
  </si>
  <si>
    <t>C07 : Les données N-1 du compte de résultat (produits) figurant colonne 5 ne coïncident pas avec les données déclarées lors de l'exercice précédent.</t>
  </si>
  <si>
    <t>C07</t>
  </si>
  <si>
    <t>C08 : Les données N-1 du compte de résultat (produits) figurant colonne 5 ne coïncident pas avec les données déclarées lors de l'exercice précédent.</t>
  </si>
  <si>
    <t>C08</t>
  </si>
  <si>
    <t>C09 : Les données N-1 du compte de résultat (charges) figurant colonne 6 ne coïncident pas avec les données déclarées lors de l'exercice précédent.</t>
  </si>
  <si>
    <t>C09</t>
  </si>
  <si>
    <t>C10 : Les données N-1 du compte de résultat (charges) figurant colonne 6 ne coïncident pas avec les données déclarées lors de l'exercice précédent.</t>
  </si>
  <si>
    <t>C10</t>
  </si>
  <si>
    <t>C11 : Les données N-1 du compte de résultat (charges) figurant colonne 6 ne coïncident pas avec les données déclarées lors de l'exercice précédent.</t>
  </si>
  <si>
    <t>C11</t>
  </si>
  <si>
    <t>C12 : Les données N-1 du compte de résultat (charges) figurant colonne 6 ne coincident pas avec les données déclarées lors de l'exercice précédent.</t>
  </si>
  <si>
    <t>C12</t>
  </si>
  <si>
    <t>Les données N-1 du compte de résultat (charges) figurant colonne 6 ne coincident pas avec les données déclarées lors de l'exercice précédent.</t>
  </si>
  <si>
    <t>C13 : Les données N-1 du compte de résultat (charges) figurant colonne 6 ne coïncident pas avec les données déclarées lors de l'exercice précédent.</t>
  </si>
  <si>
    <t>Vérifie si les données N-1 du compte de résultat (charges) figurant colonne 6 coincident  avec les données déclarées lors de l'exercice précédent.</t>
  </si>
  <si>
    <t>C13</t>
  </si>
  <si>
    <t>C14 : Les données N-1 du compte de résultat (produits) figurant colonne 5 ne coïncident pas avec les données déclarées lors de l'exercice précédent.</t>
  </si>
  <si>
    <t>C14</t>
  </si>
  <si>
    <t>C15 : Les données N-1 du compte de résultat (produits) figurant colonne 5 ne coïncident pas avec les données déclarées lors de l'exercice précédent.</t>
  </si>
  <si>
    <t>C15</t>
  </si>
  <si>
    <t>C16 : Les données N-1 du compte de résultat (produits) figurant colonne 5 ne coïncident pas avec les données déclarées lors de l'exercice précédent.</t>
  </si>
  <si>
    <t>C16</t>
  </si>
  <si>
    <t>C17 : Les données N-1 du compte de résultat (produits) figurant colonne 5 ne coïncident pas avec les données déclarées lors de l'exercice précédent.</t>
  </si>
  <si>
    <t>C17</t>
  </si>
  <si>
    <t>C18 : Les données N-1 du compte de résultat (produits) figurant colonne 5 ne coïncident pas avec les données déclarées lors de l'exercice précédent.</t>
  </si>
  <si>
    <t>C18</t>
  </si>
  <si>
    <t>C19 : Les données N-1 du compte de résultat (produits) figurant colonne 5 ne coïncident pas avec les données déclarées lors de l'exercice précédent.</t>
  </si>
  <si>
    <t>C19</t>
  </si>
  <si>
    <t>C20</t>
  </si>
  <si>
    <t>C21</t>
  </si>
  <si>
    <t>C22</t>
  </si>
  <si>
    <t>C23</t>
  </si>
  <si>
    <t>C24</t>
  </si>
  <si>
    <t>C25</t>
  </si>
  <si>
    <t>C26 : Les données N-1 du compte de résultat (charges) figurant colonne 6 ne coïncident pas avec les données déclarées lors de l'exercice précédent (secteur agréé).</t>
  </si>
  <si>
    <t>Vérifie si les données N-1 du compte de résultat (charges) figurant colonne 6 coincident avec les données déclarées lors de l'exercice précédent (secteur agréé).</t>
  </si>
  <si>
    <t>C26</t>
  </si>
  <si>
    <t>Les données N-1 du compte de résultat (charges) figurant colonne 6 ne coïncident pas avec les données déclarées lors de l'exercice précédent (secteur agréé).</t>
  </si>
  <si>
    <t>C27 : Les données N-1 du compte de résultat (charges) figurant colonne 6 ne coïncident pas avec les données déclarées lors de l'exercice précédent (secteur agréé).</t>
  </si>
  <si>
    <t>C27</t>
  </si>
  <si>
    <t>C28 : Les données N-1 du compte de résultat (charges) figurant colonne 6 ne coïncident pas avec les données déclarées lors de l'exercice précédent (secteur agréé).</t>
  </si>
  <si>
    <t>C28</t>
  </si>
  <si>
    <t>C29 : Les données N-1 du compte de résultat (charges) figurant colonne 6 ne coïncident pas avec les données déclarées lors de l'exercice précédent (secteur agréé).</t>
  </si>
  <si>
    <t>C29</t>
  </si>
  <si>
    <t>C30 : Les données N-1 du compte de résultat (produits) figurant colonne 5 ne coïncident pas avec les données déclarées lors de l'exercice précédent (secteur agréé).</t>
  </si>
  <si>
    <t>Vérifie si les données N-1 du compte de résultat (produits) figurant colonne 5 coincident avec les données déclarées lors de l'exercice précédent (secteur agréé).</t>
  </si>
  <si>
    <t>C30</t>
  </si>
  <si>
    <t>Les données N-1 du compte de résultat (produits) figurant colonne 5 ne coïncident pas avec les données déclarées lors de l'exercice précédent (secteur agréé).</t>
  </si>
  <si>
    <t>C31 : Les données N-1 du compte de résultat (produits) figurant colonne 5 ne coïncident pas avec les données déclarées lors de l'exercice précédent (secteur agréé).</t>
  </si>
  <si>
    <t>C31</t>
  </si>
  <si>
    <t>C32 : Les données N-1 du compte de résultat (produits) figurant colonne 5 ne coincident pas avec les données déclarées lors de l'exercice précédent (secteur agréé).</t>
  </si>
  <si>
    <t>C32</t>
  </si>
  <si>
    <t>Les données N-1 du compte de résultat (produits) figurant colonne 5 ne coincident pas avec les données déclarées lors de l'exercice précédent (secteur agréé).</t>
  </si>
  <si>
    <t>C33 : Les données N-1 du compte de résultat (produits) figurant colonne 5 ne coïncident pas avec les données déclarées lors de l'exercice précédent (secteur agréé).</t>
  </si>
  <si>
    <t>C33</t>
  </si>
  <si>
    <t>C34 : Les données N-1 du compte de résultat (charges) figurant colonne 6 ne coïncident pas avec les données déclarées lors de l'exercice précédent (secteur agréé).</t>
  </si>
  <si>
    <t>C34</t>
  </si>
  <si>
    <t>C35 : Les données N-1 du compte de résultat (charges) figurant colonne 6 ne coïncident pas avec les données déclarées lors de l'exercice précédent (secteur agréé).</t>
  </si>
  <si>
    <t>C35</t>
  </si>
  <si>
    <t>C36 : Les données N-1 du compte de résultat (charges) figurant colonne 6 ne coïncident pas avec les données déclarées lors de l'exercice précédent (secteur agréé).</t>
  </si>
  <si>
    <t>C36</t>
  </si>
  <si>
    <t>C37 : Les données N-1 du compte de résultat (charges) figurant colonne 6 ne coïncident pas avec les données déclarées lors de l'exercice précédent (secteur agréé).</t>
  </si>
  <si>
    <t>C37</t>
  </si>
  <si>
    <t>C38 : Les données N-1 du compte de résultat (charges) figurant colonne 6 ne coïncident pas avec les données déclarées lors de l'exercice précédent (secteur agréé).</t>
  </si>
  <si>
    <t>C38</t>
  </si>
  <si>
    <t>C39 : Les données N-1 du compte de résultat (produits) figurant colonne 5 ne coincident pas avec les données déclarées lors de l'exercice précédent (secteur agréé).</t>
  </si>
  <si>
    <t>C39</t>
  </si>
  <si>
    <t>C40 : Les données N-1 du compte de résultat (produits) figurant colonne 5 ne coïncident pas avec les données déclarées lors de l'exercice précédent (secteur agréé).</t>
  </si>
  <si>
    <t>C40</t>
  </si>
  <si>
    <t>C41 : Les données N-1 du compte de résultat (produits) figurant colonne 5 ne coïncident pas avec les données déclarées lors de l'exercice précédent (secteur agréé).</t>
  </si>
  <si>
    <t>C41</t>
  </si>
  <si>
    <t>C42 : Les données N-1 du compte de résultat (produits) figurant colonne 5 ne coïncident pas avec les données déclarées lors de l'exercice précédent (secteur agréé).</t>
  </si>
  <si>
    <t>C42</t>
  </si>
  <si>
    <t>C43 : Les données N-1 du compte de résultat (produits) figurant colonne 5 ne coïncident pas avec les données déclarées lors de l'exercice précédent (secteur agréé).</t>
  </si>
  <si>
    <t>C43</t>
  </si>
  <si>
    <t>C44 : Les données N-1 du compte de résultat (produits) figurant colonne 5 ne coïncident pas avec les données déclarées lors de l'exercice précédent (secteur agréé).</t>
  </si>
  <si>
    <t>C44</t>
  </si>
  <si>
    <t>Tab 1.1  B11
Tab 3.1 D70</t>
  </si>
  <si>
    <t>Vérifiez les données du compte 3.1 avec celles du tableau 1.1</t>
  </si>
  <si>
    <t>C45</t>
  </si>
  <si>
    <t>Merci de renseigner le montant de la participation des salariés aux résultats (sauf pour les OPH).</t>
  </si>
  <si>
    <t>Nouveau contrôle 23/02/2026
Demande de Caroline Thibault pour mettre en place un contrôle sur le 691</t>
  </si>
  <si>
    <t>C46 : Le montant des quote-parts de résultat sur opérations faites en commun doit figurer à la fois dans le tableau des charges et dans le tableau des charges et produits de gestion courante.</t>
  </si>
  <si>
    <t>Tab 4.10 C18
Tab 3.1 D56</t>
  </si>
  <si>
    <t>C46</t>
  </si>
  <si>
    <t>Le montant des quote-parts de résultat sur opérations faites en commun doit figurer à la fois dans le tableau des charges et dans le tableau des charges et produits de gestion courante</t>
  </si>
  <si>
    <t xml:space="preserve">Nouveau contrôle 23/02/2026
Demande de Maxime
</t>
  </si>
  <si>
    <t>C47:Le montant des autres charges de gestion courante (hors opérations faites en commun) doit être identique entre le tableau 4.10 – Récapitulatif des charges et produits de gestion courante et le tableau 3.1 – Charges.</t>
  </si>
  <si>
    <t>Tab 4.10 C05
Tab 3.1 E51</t>
  </si>
  <si>
    <t>C47</t>
  </si>
  <si>
    <t>Le montant des autres charges de gestion courante (hors opérations faites en commun) doit être identique entre le tableau 4.10 – Récapitulatif des charges et produits de gestion courante et le tableau 3.1 – Charges.</t>
  </si>
  <si>
    <t>C48: Le montant des quote-parts de résultat sur opérations faites en commun doit être identique entre le tableau 4.10 – Récapitulatif des charges et produits de gestion courante et le tableau 3.2 – Produits.</t>
  </si>
  <si>
    <t>Tab 3.2 C50
Tab 4.10 C38</t>
  </si>
  <si>
    <t>C48</t>
  </si>
  <si>
    <t>Le montant des quote-parts de résultat sur opérations faites en commun doit être identique entre le tableau 4.10 – Récapitulatif des charges et produits de gestion courante et le tableau 3.2 – Produits.</t>
  </si>
  <si>
    <t>C49: Le montant des autres produits de gestion courante (hors opérations faites en commun) doit être identique entre le tableau 4.10 – Récapitulatif des charges et produits de gestion courante et le tableau 3.2 – Produits.</t>
  </si>
  <si>
    <t>Tab 3.2 D47
Tab 4.10 C19</t>
  </si>
  <si>
    <t>C49</t>
  </si>
  <si>
    <t>Le montant des autres produits de gestion courante (hors opérations faites en commun) doit être identique entre le tableau 4.10 – Récapitulatif des charges et produits de gestion courante et le tableau 3.2 – Produits.</t>
  </si>
  <si>
    <t>https://harmonia.logement.gouv.fr/manuel/notices/2026/sociaux_coord/F03.pdf</t>
  </si>
  <si>
    <t>641-648 (partiel)</t>
  </si>
  <si>
    <t>645-647-648 (partiel)</t>
  </si>
  <si>
    <t xml:space="preserve"> Tab 3.1  G7
colonne 6 de N-1</t>
  </si>
  <si>
    <t xml:space="preserve"> Tab 3.1  G63
colonne 6 de N-1</t>
  </si>
  <si>
    <t xml:space="preserve"> Tab 3.1  G77
colonne 6 de N-1</t>
  </si>
  <si>
    <t xml:space="preserve"> Tab 3.1  G96
colonne 6 de N-1</t>
  </si>
  <si>
    <t xml:space="preserve"> Tab 3.1  G9
colonne 6 de N-1</t>
  </si>
  <si>
    <t xml:space="preserve"> Tab 3.1  G40
colonne 6 de N-1</t>
  </si>
  <si>
    <t xml:space="preserve"> Tab 3.1  G44
colonne 6 de N-1</t>
  </si>
  <si>
    <t xml:space="preserve"> Tab 3.1  G47
colonne 6 de N-1</t>
  </si>
  <si>
    <t xml:space="preserve"> Tab 3.1  G58
colonne 6 de N-1</t>
  </si>
  <si>
    <t>C20 : Pour l'exercice N, Le montant du bénéfice des activités SIEG inscrit au compte de résultat (3.1) n'est pas cohérent avec la différence entre le montant des produits et des charges de l'activité SIEG inscrits respectivement aux tableaux 8.3 et 8.4</t>
  </si>
  <si>
    <t xml:space="preserve">Tab 3.1 E94
Tab 8.3 D50
Tab 8.4 D40
</t>
  </si>
  <si>
    <t>Vérifie, pour l'exercice N, que le montant du bénéfice des activités SIEG inscrit au compte de résultat (3.1) est cohérent avec la différence entre le montant des produits et des charges de l'activité SIEG inscrits respectivement aux tableaux 8.3 et 8.4</t>
  </si>
  <si>
    <t>Pour l'exercice N, Le montant du bénéfice des activités SIEG inscrit au compte de résultat (3.1) n'est pas cohérent avec la différence entre le montant des produits et des charges de l'activité SIEG inscrits respectivement aux tableaux 8.3 et 8.4</t>
  </si>
  <si>
    <t>C21 : Le montant N-1 du bénéfice des activités SIEG inscrit au compte de résultat (3.1) n'est pas cohérent avec les données déclarées lors de l'exercice précédent</t>
  </si>
  <si>
    <t>Tab 3.1  G85 E85#</t>
  </si>
  <si>
    <t>Le montant N-1 du bénéfice des activités SIEG inscrit au compte de résultat (3.1) n'est pas cohérent avec les données déclarées lors de l'exercice précédent</t>
  </si>
  <si>
    <t>C22 : Pour l'exercice N, Le montant du bénéfice des activités hors SIEG inscrit au compte de résultat (3.1) n'est pas cohérent avec la différence entre le montant des produits et des charges de l'activité hors SIEG inscrits respectivement aux tableaux 8.3 et 8.4</t>
  </si>
  <si>
    <t>Tab 3.1  G94</t>
  </si>
  <si>
    <t>Vérifie, pour l'exercice N, que le montant du bénéfice des activités hors SIEG inscrit au compte de résultat (3.1) est cohérent avec la différence entre le montant des produits et des charges de l'activité hors SIEG inscrits respectivement aux tableaux 8.3 et 8.4</t>
  </si>
  <si>
    <t>Pour l'exercice N, Le montant du bénéfice des activités hors SIEG inscrit au compte de résultat (3.1) n'est pas cohérent avec la différence entre le montant des produits et des charges de l'activité hors SIEG inscrits respectivement aux tableaux 8.3 et 8.4</t>
  </si>
  <si>
    <t>C23 : Le montant N-1 du bénéfice des activités hors SIEG inscrit au compte de résultat (3.1) n'est pas cohérent avec les données déclarées lors de l'exercice précédent</t>
  </si>
  <si>
    <t xml:space="preserve"> Tab 3.1  G86  E86#
</t>
  </si>
  <si>
    <t>Le montant N-1 du bénéfice des activités hors SIEG inscrit au compte de résultat (3.1) n'est pas cohérent avec les données déclarées lors de l'exercice précédent</t>
  </si>
  <si>
    <t xml:space="preserve"> Tab 3.1  H7
colonne 6 de N-1</t>
  </si>
  <si>
    <t xml:space="preserve"> Tab 3.1  H63
colonne 6 de N-1</t>
  </si>
  <si>
    <t xml:space="preserve"> Tab 3.1  H77
colonne 6 de N-1</t>
  </si>
  <si>
    <t xml:space="preserve"> Tab 3.1  H96
colonne 6 de N-1</t>
  </si>
  <si>
    <t xml:space="preserve"> Tab 3.1  H57
colonne 5 de N-1</t>
  </si>
  <si>
    <t xml:space="preserve"> Tab 3.1  H9
colonne 6 de N-1</t>
  </si>
  <si>
    <t xml:space="preserve"> Tab 3.1  H40
colonne 6 de N-1</t>
  </si>
  <si>
    <t xml:space="preserve"> Tab 3.1  H44
colonne 6 de N-1</t>
  </si>
  <si>
    <t xml:space="preserve"> Tab 3.1  H47
colonne 6 de N-1</t>
  </si>
  <si>
    <t xml:space="preserve"> Tab 3.1  H58
colonne 6 de N-1</t>
  </si>
  <si>
    <t xml:space="preserve"> Tab 3.2  G8
colonne 5 de N-1</t>
  </si>
  <si>
    <t xml:space="preserve"> Tab 3.2  G57
colonne 5 de N-1</t>
  </si>
  <si>
    <t xml:space="preserve"> Tab 3.2  G72
colonne 5 de N-1</t>
  </si>
  <si>
    <t xml:space="preserve"> Tab 3.2  G87
colonne 5 de N-1</t>
  </si>
  <si>
    <t xml:space="preserve"> Tab 3.2  G10
colonne 5 de N-1</t>
  </si>
  <si>
    <t xml:space="preserve"> Tab 3.2  G37
colonne 5 de N-1</t>
  </si>
  <si>
    <t xml:space="preserve"> Tab 3.2  G40
colonne 5 de N-1</t>
  </si>
  <si>
    <t xml:space="preserve"> Tab 3.2  G43
colonne 5 de N-1</t>
  </si>
  <si>
    <t xml:space="preserve"> Tab 3.2  G47
colonne 5 de N-1</t>
  </si>
  <si>
    <t xml:space="preserve"> Tab 3.2  G51
colonne 5 de N-1</t>
  </si>
  <si>
    <t xml:space="preserve"> Tab 3.2  G85
</t>
  </si>
  <si>
    <t>Tableau 3.2 -Le total de l'activité SIEG (produits) déclaré en N-1 est érroné.</t>
  </si>
  <si>
    <t>C25 : Tableau 3.2 -Le total de l'activité hors SIEG (produits) déclaré en N-1 est erroné.</t>
  </si>
  <si>
    <t xml:space="preserve"> Tab 3.2  G86
Tab 9,3,1 F50
Tab 8.4 F40</t>
  </si>
  <si>
    <t>Tableau 3.2 -Le total de l'activité hors SIEG (produits) déclaré en N-1 est érroné.</t>
  </si>
  <si>
    <t xml:space="preserve"> Tab 3.2  H8
colonne 5 de N-1</t>
  </si>
  <si>
    <t xml:space="preserve"> Tab 3.2  H72
colonne 5 de N-1</t>
  </si>
  <si>
    <t xml:space="preserve"> Tab 3.2  H87
colonne 5 de N-1</t>
  </si>
  <si>
    <t xml:space="preserve"> Tab 3.2  H10
colonne 5 de N-1</t>
  </si>
  <si>
    <t xml:space="preserve"> Tab 3.2  H37
colonne 5 de N-1</t>
  </si>
  <si>
    <t xml:space="preserve"> Tab 3.2  H40
colonne 5 de N-1</t>
  </si>
  <si>
    <t xml:space="preserve"> Tab 3.2  H43
colonne 5 de N-1</t>
  </si>
  <si>
    <t xml:space="preserve"> Tab 3.2  H47
colonne 5 de N-1</t>
  </si>
  <si>
    <t>Formule modifiée le 26/06/2026</t>
  </si>
  <si>
    <t>C24 : Tableau 3.1 -Le total de l'activité SIEG (charges) déclaré en N-1 est erroné.</t>
  </si>
  <si>
    <t>Formule modifiée:le 09/07/2026</t>
  </si>
  <si>
    <t>Formule modifiée:le 09/07/2027</t>
  </si>
  <si>
    <t>C45: Le montant de la participation des salariés aux résultats doit être identique dans le tableau 3.1 et dans le tableau 8.1 « Ventilation des charges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</si>
</sst>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F&quot;;\-#,##0.00\ &quot;F&quot;"/>
    <numFmt numFmtId="165" formatCode="_-* #\ ##0.00_ \€_-;\-* #\ ##0.00_ \€_-;_-* &quot;-&quot;??_ \€_-;_-@_-"/>
    <numFmt numFmtId="166" formatCode="#,##0.00\ &quot;€&quot;"/>
    <numFmt numFmtId="167" formatCode="_-* #,##0.00\ _F_-;\-* #,##0.00\ _F_-;_-* &quot;-&quot;??\ _F_-;_-@_-"/>
  </numFmts>
  <fonts count="30">
    <font>
      <sz val="10"/>
      <name val="Arial"/>
    </font>
    <font>
      <sz val="11"/>
      <color theme="1"/>
      <name val="Calibri"/>
      <family val="2"/>
      <scheme val="minor"/>
    </font>
    <font>
      <sz val="11"/>
      <color theme="1"/>
      <name val="Calibri"/>
      <family val="2"/>
      <scheme val="minor"/>
    </font>
    <font>
      <sz val="10"/>
      <name val="Times New Roman"/>
      <family val="1"/>
    </font>
    <font>
      <sz val="8"/>
      <name val="Times New Roman"/>
      <family val="1"/>
    </font>
    <font>
      <b/>
      <sz val="10"/>
      <name val="Times New Roman"/>
      <family val="1"/>
    </font>
    <font>
      <sz val="10"/>
      <name val="Times New Roman"/>
      <family val="1"/>
    </font>
    <font>
      <b/>
      <sz val="14"/>
      <name val="Times New Roman"/>
      <family val="1"/>
    </font>
    <font>
      <b/>
      <sz val="8"/>
      <name val="Times New Roman"/>
      <family val="1"/>
    </font>
    <font>
      <sz val="7"/>
      <name val="Times New Roman"/>
      <family val="1"/>
    </font>
    <font>
      <sz val="7"/>
      <name val="MS Serif"/>
      <family val="1"/>
    </font>
    <font>
      <sz val="10"/>
      <name val="Arial"/>
      <family val="2"/>
    </font>
    <font>
      <b/>
      <sz val="10"/>
      <name val="Arial"/>
      <family val="2"/>
    </font>
    <font>
      <sz val="10"/>
      <color rgb="FFFF0000"/>
      <name val="Times New Roman"/>
      <family val="1"/>
    </font>
    <font>
      <b/>
      <i/>
      <sz val="9"/>
      <name val="Times New Roman"/>
      <family val="1"/>
    </font>
    <font>
      <sz val="11"/>
      <color theme="1"/>
      <name val="Segoe UI"/>
      <family val="2"/>
    </font>
    <font>
      <u/>
      <sz val="10"/>
      <color theme="10"/>
      <name val="Arial"/>
      <family val="2"/>
    </font>
    <font>
      <sz val="8"/>
      <name val="Cambria"/>
      <family val="1"/>
    </font>
    <font>
      <sz val="10"/>
      <name val="Cambria"/>
      <family val="1"/>
    </font>
    <font>
      <b/>
      <sz val="9"/>
      <name val="Times New Roman"/>
      <family val="1"/>
    </font>
    <font>
      <sz val="10"/>
      <color rgb="FF000000"/>
      <name val="Times New Roman"/>
      <family val="1"/>
    </font>
    <font>
      <sz val="10"/>
      <name val="Times New Roman"/>
      <family val="1"/>
    </font>
    <font>
      <sz val="11"/>
      <name val="Calibri"/>
      <family val="2"/>
      <scheme val="minor"/>
    </font>
    <font>
      <sz val="10"/>
      <name val="Univers Cd (W1)"/>
    </font>
    <font>
      <u/>
      <sz val="9"/>
      <color theme="10"/>
      <name val="Arial"/>
      <family val="2"/>
    </font>
    <font>
      <sz val="9"/>
      <name val="Arial"/>
      <family val="2"/>
    </font>
    <font>
      <sz val="8"/>
      <name val="Arial"/>
      <family val="2"/>
    </font>
    <font>
      <sz val="11"/>
      <name val="Times New Roman"/>
      <family val="1"/>
    </font>
    <font>
      <sz val="10"/>
      <color theme="1"/>
      <name val="Arial"/>
      <family val="2"/>
    </font>
    <font>
      <b/>
      <sz val="10"/>
      <color theme="1"/>
      <name val="Arial"/>
      <family val="2"/>
    </font>
  </fonts>
  <fills count="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indexed="12"/>
        <bgColor indexed="64"/>
      </patternFill>
    </fill>
    <fill>
      <patternFill patternType="solid">
        <fgColor rgb="FF008000"/>
        <bgColor indexed="64"/>
      </patternFill>
    </fill>
  </fills>
  <borders count="113">
    <border>
      <left/>
      <right/>
      <top/>
      <bottom/>
      <diagonal/>
    </border>
    <border>
      <left style="medium">
        <color indexed="64"/>
      </left>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diagonal/>
    </border>
    <border>
      <left style="medium">
        <color indexed="64"/>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style="thin">
        <color indexed="64"/>
      </left>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dashed">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medium">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style="thin">
        <color indexed="64"/>
      </top>
      <bottom style="dotted">
        <color indexed="64"/>
      </bottom>
      <diagonal/>
    </border>
    <border>
      <left/>
      <right style="medium">
        <color indexed="64"/>
      </right>
      <top/>
      <bottom style="medium">
        <color indexed="64"/>
      </bottom>
      <diagonal/>
    </border>
    <border>
      <left style="thin">
        <color indexed="64"/>
      </left>
      <right/>
      <top/>
      <bottom style="dashed">
        <color indexed="64"/>
      </bottom>
      <diagonal/>
    </border>
    <border>
      <left style="thin">
        <color indexed="64"/>
      </left>
      <right style="thin">
        <color indexed="64"/>
      </right>
      <top style="dashed">
        <color indexed="64"/>
      </top>
      <bottom/>
      <diagonal/>
    </border>
    <border>
      <left/>
      <right style="thin">
        <color indexed="64"/>
      </right>
      <top style="medium">
        <color indexed="64"/>
      </top>
      <bottom style="thin">
        <color indexed="64"/>
      </bottom>
      <diagonal/>
    </border>
    <border>
      <left/>
      <right style="thin">
        <color indexed="64"/>
      </right>
      <top style="dashed">
        <color indexed="64"/>
      </top>
      <bottom/>
      <diagonal/>
    </border>
    <border>
      <left style="thin">
        <color indexed="64"/>
      </left>
      <right style="thin">
        <color indexed="64"/>
      </right>
      <top/>
      <bottom style="dashed">
        <color indexed="64"/>
      </bottom>
      <diagonal/>
    </border>
    <border>
      <left/>
      <right style="medium">
        <color indexed="64"/>
      </right>
      <top/>
      <bottom style="dashed">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style="thin">
        <color indexed="64"/>
      </left>
      <right/>
      <top style="dotted">
        <color indexed="64"/>
      </top>
      <bottom/>
      <diagonal/>
    </border>
    <border>
      <left style="thin">
        <color indexed="64"/>
      </left>
      <right/>
      <top style="thin">
        <color indexed="64"/>
      </top>
      <bottom style="dotted">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medium">
        <color indexed="64"/>
      </right>
      <top/>
      <bottom style="dotted">
        <color indexed="64"/>
      </bottom>
      <diagonal/>
    </border>
    <border>
      <left style="thin">
        <color indexed="64"/>
      </left>
      <right/>
      <top style="dotted">
        <color indexed="64"/>
      </top>
      <bottom style="dotted">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top style="thin">
        <color indexed="64"/>
      </top>
      <bottom style="dashed">
        <color indexed="64"/>
      </bottom>
      <diagonal/>
    </border>
    <border>
      <left style="thin">
        <color indexed="64"/>
      </left>
      <right style="medium">
        <color rgb="FF000000"/>
      </right>
      <top style="thin">
        <color indexed="64"/>
      </top>
      <bottom style="dashed">
        <color indexed="64"/>
      </bottom>
      <diagonal/>
    </border>
    <border>
      <left style="medium">
        <color rgb="FF000000"/>
      </left>
      <right/>
      <top style="dotted">
        <color indexed="64"/>
      </top>
      <bottom style="dotted">
        <color indexed="64"/>
      </bottom>
      <diagonal/>
    </border>
    <border>
      <left style="medium">
        <color rgb="FF000000"/>
      </left>
      <right style="thin">
        <color indexed="64"/>
      </right>
      <top style="dotted">
        <color indexed="64"/>
      </top>
      <bottom style="dotted">
        <color indexed="64"/>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indexed="64"/>
      </left>
      <right/>
      <top style="medium">
        <color indexed="64"/>
      </top>
      <bottom style="medium">
        <color rgb="FF000000"/>
      </bottom>
      <diagonal/>
    </border>
    <border>
      <left style="thin">
        <color indexed="64"/>
      </left>
      <right/>
      <top style="medium">
        <color indexed="64"/>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indexed="64"/>
      </right>
      <top/>
      <bottom/>
      <diagonal/>
    </border>
    <border>
      <left style="medium">
        <color rgb="FF000000"/>
      </left>
      <right style="thin">
        <color indexed="64"/>
      </right>
      <top/>
      <bottom style="medium">
        <color indexed="64"/>
      </bottom>
      <diagonal/>
    </border>
    <border>
      <left/>
      <right/>
      <top style="medium">
        <color rgb="FF000000"/>
      </top>
      <bottom style="medium">
        <color rgb="FF000000"/>
      </bottom>
      <diagonal/>
    </border>
    <border>
      <left style="medium">
        <color rgb="FF000000"/>
      </left>
      <right style="thin">
        <color indexed="64"/>
      </right>
      <top style="medium">
        <color indexed="64"/>
      </top>
      <bottom/>
      <diagonal/>
    </border>
    <border>
      <left style="medium">
        <color indexed="64"/>
      </left>
      <right style="thin">
        <color indexed="64"/>
      </right>
      <top style="medium">
        <color indexed="64"/>
      </top>
      <bottom/>
      <diagonal/>
    </border>
    <border>
      <left style="medium">
        <color rgb="FF000000"/>
      </left>
      <right/>
      <top style="thin">
        <color indexed="64"/>
      </top>
      <bottom style="medium">
        <color rgb="FF000000"/>
      </bottom>
      <diagonal/>
    </border>
    <border>
      <left style="medium">
        <color rgb="FF000000"/>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top style="medium">
        <color indexed="64"/>
      </top>
      <bottom/>
      <diagonal/>
    </border>
    <border>
      <left style="thin">
        <color rgb="FF000000"/>
      </left>
      <right/>
      <top/>
      <bottom/>
      <diagonal/>
    </border>
    <border>
      <left/>
      <right style="medium">
        <color indexed="64"/>
      </right>
      <top style="thin">
        <color indexed="64"/>
      </top>
      <bottom/>
      <diagonal/>
    </border>
    <border>
      <left/>
      <right style="thin">
        <color rgb="FF000000"/>
      </right>
      <top/>
      <bottom/>
      <diagonal/>
    </border>
    <border>
      <left/>
      <right style="medium">
        <color rgb="FF000000"/>
      </right>
      <top/>
      <bottom/>
      <diagonal/>
    </border>
    <border>
      <left style="thin">
        <color rgb="FF000000"/>
      </left>
      <right style="medium">
        <color rgb="FF000000"/>
      </right>
      <top/>
      <bottom/>
      <diagonal/>
    </border>
    <border>
      <left style="thin">
        <color indexed="64"/>
      </left>
      <right style="thin">
        <color indexed="64"/>
      </right>
      <top style="thin">
        <color rgb="FF000000"/>
      </top>
      <bottom style="medium">
        <color indexed="64"/>
      </bottom>
      <diagonal/>
    </border>
    <border>
      <left/>
      <right style="thin">
        <color indexed="64"/>
      </right>
      <top style="thin">
        <color rgb="FF000000"/>
      </top>
      <bottom style="medium">
        <color indexed="64"/>
      </bottom>
      <diagonal/>
    </border>
    <border>
      <left style="thin">
        <color rgb="FF000000"/>
      </left>
      <right style="thin">
        <color rgb="FF000000"/>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dotted">
        <color indexed="64"/>
      </top>
      <bottom/>
      <diagonal/>
    </border>
    <border>
      <left style="medium">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s>
  <cellStyleXfs count="9">
    <xf numFmtId="0" fontId="0" fillId="0" borderId="0"/>
    <xf numFmtId="167" fontId="21" fillId="0" borderId="0"/>
    <xf numFmtId="0" fontId="21" fillId="0" borderId="0"/>
    <xf numFmtId="0" fontId="15" fillId="0" borderId="0"/>
    <xf numFmtId="0" fontId="2" fillId="0" borderId="0"/>
    <xf numFmtId="0" fontId="16" fillId="0" borderId="0"/>
    <xf numFmtId="0" fontId="2" fillId="0" borderId="0"/>
    <xf numFmtId="0" fontId="23" fillId="0" borderId="0"/>
    <xf numFmtId="0" fontId="1" fillId="0" borderId="0"/>
  </cellStyleXfs>
  <cellXfs count="303">
    <xf numFmtId="0" fontId="0" fillId="0" borderId="0" xfId="0"/>
    <xf numFmtId="49" fontId="4" fillId="0" borderId="8" xfId="2" applyNumberFormat="1" applyFont="1" applyBorder="1" applyAlignment="1" applyProtection="1">
      <alignment horizontal="left" vertical="center"/>
      <protection locked="0"/>
    </xf>
    <xf numFmtId="49" fontId="4" fillId="0" borderId="6" xfId="2" applyNumberFormat="1" applyFont="1" applyBorder="1" applyAlignment="1" applyProtection="1">
      <alignment horizontal="left" vertical="center"/>
      <protection locked="0"/>
    </xf>
    <xf numFmtId="164" fontId="5" fillId="0" borderId="2" xfId="2" applyNumberFormat="1" applyFont="1" applyBorder="1" applyAlignment="1" applyProtection="1">
      <alignment horizontal="right" vertical="center"/>
      <protection locked="0"/>
    </xf>
    <xf numFmtId="49" fontId="4" fillId="0" borderId="1" xfId="2" applyNumberFormat="1" applyFont="1" applyBorder="1" applyAlignment="1" applyProtection="1">
      <alignment horizontal="left" vertical="center"/>
      <protection locked="0"/>
    </xf>
    <xf numFmtId="49" fontId="4" fillId="0" borderId="24" xfId="2" applyNumberFormat="1" applyFont="1" applyBorder="1" applyAlignment="1" applyProtection="1">
      <alignment horizontal="left" vertical="center"/>
      <protection locked="0"/>
    </xf>
    <xf numFmtId="49" fontId="4" fillId="0" borderId="27" xfId="2" applyNumberFormat="1" applyFont="1" applyBorder="1" applyAlignment="1" applyProtection="1">
      <alignment horizontal="left" vertical="center"/>
      <protection locked="0"/>
    </xf>
    <xf numFmtId="49" fontId="4" fillId="0" borderId="10" xfId="2" applyNumberFormat="1" applyFont="1" applyBorder="1" applyAlignment="1" applyProtection="1">
      <alignment horizontal="left" vertical="center"/>
      <protection locked="0"/>
    </xf>
    <xf numFmtId="0" fontId="6" fillId="0" borderId="0" xfId="2" applyFont="1" applyAlignment="1" applyProtection="1">
      <alignment vertical="center"/>
      <protection locked="0"/>
    </xf>
    <xf numFmtId="49" fontId="5" fillId="2" borderId="28" xfId="2" applyNumberFormat="1" applyFont="1" applyFill="1" applyBorder="1" applyAlignment="1" applyProtection="1">
      <alignment horizontal="center" vertical="center"/>
      <protection locked="0"/>
    </xf>
    <xf numFmtId="49" fontId="5" fillId="2" borderId="1" xfId="2" applyNumberFormat="1" applyFont="1" applyFill="1" applyBorder="1" applyAlignment="1" applyProtection="1">
      <alignment horizontal="center" vertical="center"/>
      <protection locked="0"/>
    </xf>
    <xf numFmtId="49" fontId="4" fillId="0" borderId="10" xfId="2" applyNumberFormat="1" applyFont="1" applyBorder="1" applyAlignment="1" applyProtection="1">
      <alignment vertical="center"/>
      <protection locked="0"/>
    </xf>
    <xf numFmtId="0" fontId="4" fillId="0" borderId="1" xfId="2" applyFont="1" applyBorder="1" applyAlignment="1" applyProtection="1">
      <alignment horizontal="left" vertical="center"/>
      <protection locked="0"/>
    </xf>
    <xf numFmtId="49" fontId="4" fillId="0" borderId="13" xfId="2" applyNumberFormat="1" applyFont="1" applyBorder="1" applyAlignment="1" applyProtection="1">
      <alignment horizontal="left" vertical="center"/>
      <protection locked="0"/>
    </xf>
    <xf numFmtId="49" fontId="8" fillId="0" borderId="13" xfId="2" applyNumberFormat="1" applyFont="1" applyBorder="1" applyAlignment="1" applyProtection="1">
      <alignment horizontal="left" vertical="center"/>
      <protection locked="0"/>
    </xf>
    <xf numFmtId="49" fontId="4" fillId="0" borderId="1" xfId="2" applyNumberFormat="1" applyFont="1" applyBorder="1" applyAlignment="1" applyProtection="1">
      <alignment vertical="center"/>
      <protection locked="0"/>
    </xf>
    <xf numFmtId="49" fontId="4" fillId="0" borderId="39" xfId="2" applyNumberFormat="1" applyFont="1" applyBorder="1" applyAlignment="1" applyProtection="1">
      <alignment vertical="center"/>
      <protection locked="0"/>
    </xf>
    <xf numFmtId="49" fontId="4" fillId="0" borderId="42" xfId="2" applyNumberFormat="1" applyFont="1" applyBorder="1" applyAlignment="1" applyProtection="1">
      <alignment horizontal="left" vertical="center"/>
      <protection locked="0"/>
    </xf>
    <xf numFmtId="0" fontId="4" fillId="0" borderId="42" xfId="2" applyFont="1" applyBorder="1" applyAlignment="1" applyProtection="1">
      <alignment horizontal="left" vertical="center"/>
      <protection locked="0"/>
    </xf>
    <xf numFmtId="164" fontId="5" fillId="2" borderId="32" xfId="2" applyNumberFormat="1" applyFont="1" applyFill="1" applyBorder="1" applyAlignment="1" applyProtection="1">
      <alignment horizontal="center" vertical="center"/>
      <protection locked="0"/>
    </xf>
    <xf numFmtId="164" fontId="5" fillId="2" borderId="3" xfId="2" applyNumberFormat="1" applyFont="1" applyFill="1" applyBorder="1" applyAlignment="1" applyProtection="1">
      <alignment horizontal="center" vertical="center"/>
      <protection locked="0"/>
    </xf>
    <xf numFmtId="164" fontId="5" fillId="2" borderId="32" xfId="2" applyNumberFormat="1" applyFont="1" applyFill="1" applyBorder="1" applyAlignment="1" applyProtection="1">
      <alignment horizontal="centerContinuous" vertical="center"/>
      <protection locked="0"/>
    </xf>
    <xf numFmtId="49" fontId="4" fillId="0" borderId="1" xfId="2" applyNumberFormat="1" applyFont="1" applyBorder="1" applyAlignment="1" applyProtection="1">
      <alignment horizontal="left" vertical="center" wrapText="1"/>
      <protection locked="0"/>
    </xf>
    <xf numFmtId="0" fontId="6" fillId="0" borderId="0" xfId="2" applyFont="1" applyAlignment="1" applyProtection="1">
      <alignment vertical="center" wrapText="1"/>
      <protection locked="0"/>
    </xf>
    <xf numFmtId="49" fontId="4" fillId="0" borderId="8" xfId="2" applyNumberFormat="1" applyFont="1" applyBorder="1" applyAlignment="1" applyProtection="1">
      <alignment horizontal="left" vertical="center" wrapText="1"/>
      <protection locked="0"/>
    </xf>
    <xf numFmtId="164" fontId="5" fillId="0" borderId="11" xfId="2" applyNumberFormat="1" applyFont="1" applyBorder="1" applyAlignment="1" applyProtection="1">
      <alignment horizontal="right" vertical="center"/>
      <protection locked="0"/>
    </xf>
    <xf numFmtId="4" fontId="3" fillId="3" borderId="3" xfId="1" applyNumberFormat="1" applyFont="1" applyFill="1" applyBorder="1" applyAlignment="1" applyProtection="1">
      <alignment horizontal="right" vertical="center"/>
      <protection locked="0"/>
    </xf>
    <xf numFmtId="164" fontId="3" fillId="0" borderId="2" xfId="2" applyNumberFormat="1" applyFont="1" applyBorder="1" applyAlignment="1" applyProtection="1">
      <alignment horizontal="right" vertical="center"/>
      <protection locked="0"/>
    </xf>
    <xf numFmtId="164" fontId="5" fillId="0" borderId="34" xfId="2" applyNumberFormat="1" applyFont="1" applyBorder="1" applyAlignment="1" applyProtection="1">
      <alignment horizontal="right" vertical="center"/>
      <protection locked="0"/>
    </xf>
    <xf numFmtId="49" fontId="5" fillId="2" borderId="1" xfId="2" applyNumberFormat="1" applyFont="1" applyFill="1" applyBorder="1" applyAlignment="1" applyProtection="1">
      <alignment horizontal="center" vertical="center" wrapText="1"/>
      <protection locked="0"/>
    </xf>
    <xf numFmtId="164" fontId="5" fillId="2" borderId="2" xfId="2" applyNumberFormat="1" applyFont="1" applyFill="1" applyBorder="1" applyAlignment="1" applyProtection="1">
      <alignment horizontal="center" vertical="center" wrapText="1"/>
      <protection locked="0"/>
    </xf>
    <xf numFmtId="164" fontId="5" fillId="2" borderId="3" xfId="2" applyNumberFormat="1" applyFont="1" applyFill="1" applyBorder="1" applyAlignment="1" applyProtection="1">
      <alignment horizontal="center" vertical="center" wrapText="1"/>
      <protection locked="0"/>
    </xf>
    <xf numFmtId="164" fontId="5" fillId="2" borderId="36" xfId="2" applyNumberFormat="1" applyFont="1" applyFill="1" applyBorder="1" applyAlignment="1" applyProtection="1">
      <alignment horizontal="center" vertical="center" wrapText="1"/>
      <protection locked="0"/>
    </xf>
    <xf numFmtId="49" fontId="4" fillId="0" borderId="57" xfId="2" applyNumberFormat="1" applyFont="1" applyBorder="1" applyAlignment="1" applyProtection="1">
      <alignment horizontal="left" vertical="center"/>
      <protection locked="0"/>
    </xf>
    <xf numFmtId="164" fontId="5" fillId="0" borderId="58" xfId="2" applyNumberFormat="1" applyFont="1" applyBorder="1" applyAlignment="1" applyProtection="1">
      <alignment horizontal="right" vertical="center"/>
      <protection locked="0"/>
    </xf>
    <xf numFmtId="49" fontId="8" fillId="0" borderId="1" xfId="2" applyNumberFormat="1" applyFont="1" applyBorder="1" applyAlignment="1" applyProtection="1">
      <alignment horizontal="left" vertical="center"/>
      <protection locked="0"/>
    </xf>
    <xf numFmtId="49" fontId="8" fillId="0" borderId="24" xfId="2" applyNumberFormat="1" applyFont="1" applyBorder="1" applyAlignment="1" applyProtection="1">
      <alignment horizontal="left" vertical="center"/>
      <protection locked="0"/>
    </xf>
    <xf numFmtId="49" fontId="8" fillId="0" borderId="10" xfId="2" applyNumberFormat="1" applyFont="1" applyBorder="1" applyAlignment="1" applyProtection="1">
      <alignment horizontal="left" vertical="center"/>
      <protection locked="0"/>
    </xf>
    <xf numFmtId="0" fontId="13" fillId="0" borderId="0" xfId="2" applyFont="1" applyAlignment="1" applyProtection="1">
      <alignment vertical="center"/>
      <protection locked="0"/>
    </xf>
    <xf numFmtId="4" fontId="5" fillId="3" borderId="38" xfId="1" applyNumberFormat="1" applyFont="1" applyFill="1" applyBorder="1" applyAlignment="1" applyProtection="1">
      <alignment horizontal="right" vertical="center"/>
      <protection locked="0"/>
    </xf>
    <xf numFmtId="4" fontId="3" fillId="3" borderId="36" xfId="1" applyNumberFormat="1" applyFont="1" applyFill="1" applyBorder="1" applyAlignment="1" applyProtection="1">
      <alignment horizontal="right" vertical="center"/>
      <protection locked="0"/>
    </xf>
    <xf numFmtId="164" fontId="5" fillId="2" borderId="64" xfId="2" applyNumberFormat="1" applyFont="1" applyFill="1" applyBorder="1" applyAlignment="1" applyProtection="1">
      <alignment horizontal="center" vertical="center" wrapText="1"/>
      <protection locked="0"/>
    </xf>
    <xf numFmtId="1" fontId="5" fillId="2" borderId="29" xfId="2" applyNumberFormat="1" applyFont="1" applyFill="1" applyBorder="1" applyAlignment="1" applyProtection="1">
      <alignment horizontal="center" vertical="center"/>
      <protection locked="0"/>
    </xf>
    <xf numFmtId="0" fontId="13" fillId="0" borderId="0" xfId="2" applyFont="1" applyAlignment="1" applyProtection="1">
      <alignment vertical="center" wrapText="1"/>
      <protection locked="0"/>
    </xf>
    <xf numFmtId="0" fontId="3" fillId="0" borderId="0" xfId="2" applyFont="1" applyAlignment="1" applyProtection="1">
      <alignment vertical="center"/>
      <protection locked="0"/>
    </xf>
    <xf numFmtId="164" fontId="5" fillId="0" borderId="14" xfId="2" applyNumberFormat="1" applyFont="1" applyBorder="1" applyAlignment="1" applyProtection="1">
      <alignment horizontal="right" vertical="center"/>
      <protection locked="0"/>
    </xf>
    <xf numFmtId="164" fontId="5" fillId="2" borderId="2" xfId="2" applyNumberFormat="1" applyFont="1" applyFill="1" applyBorder="1" applyAlignment="1" applyProtection="1">
      <alignment horizontal="center" vertical="center"/>
      <protection locked="0"/>
    </xf>
    <xf numFmtId="164" fontId="5" fillId="2" borderId="32" xfId="2" applyNumberFormat="1" applyFont="1" applyFill="1" applyBorder="1" applyAlignment="1" applyProtection="1">
      <alignment horizontal="center" vertical="center" wrapText="1"/>
      <protection locked="0"/>
    </xf>
    <xf numFmtId="49" fontId="3" fillId="2" borderId="8" xfId="2" applyNumberFormat="1" applyFont="1" applyFill="1" applyBorder="1" applyAlignment="1" applyProtection="1">
      <alignment horizontal="center" vertical="center"/>
      <protection locked="0"/>
    </xf>
    <xf numFmtId="1" fontId="3" fillId="2" borderId="9" xfId="2" applyNumberFormat="1" applyFont="1" applyFill="1" applyBorder="1" applyAlignment="1" applyProtection="1">
      <alignment horizontal="center" vertical="center"/>
      <protection locked="0"/>
    </xf>
    <xf numFmtId="1" fontId="3" fillId="2" borderId="30" xfId="2" applyNumberFormat="1" applyFont="1" applyFill="1" applyBorder="1" applyAlignment="1" applyProtection="1">
      <alignment horizontal="center" vertical="center"/>
      <protection locked="0"/>
    </xf>
    <xf numFmtId="1" fontId="3" fillId="2" borderId="29" xfId="2" applyNumberFormat="1" applyFont="1" applyFill="1" applyBorder="1" applyAlignment="1" applyProtection="1">
      <alignment horizontal="center" vertical="center"/>
      <protection locked="0"/>
    </xf>
    <xf numFmtId="4" fontId="3" fillId="0" borderId="11" xfId="2" applyNumberFormat="1" applyFont="1" applyBorder="1" applyAlignment="1" applyProtection="1">
      <alignment horizontal="center" vertical="center"/>
      <protection locked="0"/>
    </xf>
    <xf numFmtId="49" fontId="4" fillId="0" borderId="21" xfId="2" applyNumberFormat="1" applyFont="1" applyBorder="1" applyAlignment="1" applyProtection="1">
      <alignment horizontal="left" vertical="center" wrapText="1"/>
      <protection locked="0"/>
    </xf>
    <xf numFmtId="4" fontId="3" fillId="0" borderId="22" xfId="1" applyNumberFormat="1" applyFont="1" applyBorder="1" applyAlignment="1" applyProtection="1">
      <alignment horizontal="right" vertical="center"/>
      <protection locked="0"/>
    </xf>
    <xf numFmtId="4" fontId="3" fillId="0" borderId="32" xfId="1" applyNumberFormat="1" applyFont="1" applyBorder="1" applyAlignment="1" applyProtection="1">
      <alignment horizontal="right" vertical="center"/>
      <protection locked="0"/>
    </xf>
    <xf numFmtId="4" fontId="3" fillId="0" borderId="62" xfId="1" applyNumberFormat="1" applyFont="1" applyBorder="1" applyAlignment="1" applyProtection="1">
      <alignment horizontal="right" vertical="center"/>
      <protection locked="0"/>
    </xf>
    <xf numFmtId="4" fontId="3" fillId="0" borderId="58" xfId="1" applyNumberFormat="1" applyFont="1" applyBorder="1" applyAlignment="1" applyProtection="1">
      <alignment horizontal="right" vertical="center"/>
      <protection locked="0"/>
    </xf>
    <xf numFmtId="4" fontId="3" fillId="0" borderId="67" xfId="1" applyNumberFormat="1" applyFont="1" applyBorder="1" applyAlignment="1" applyProtection="1">
      <alignment horizontal="right" vertical="center"/>
      <protection locked="0"/>
    </xf>
    <xf numFmtId="4" fontId="3" fillId="0" borderId="68" xfId="1" applyNumberFormat="1" applyFont="1" applyBorder="1" applyAlignment="1" applyProtection="1">
      <alignment horizontal="right" vertical="center"/>
      <protection locked="0"/>
    </xf>
    <xf numFmtId="4" fontId="3" fillId="3" borderId="3" xfId="2" applyNumberFormat="1" applyFont="1" applyFill="1" applyBorder="1" applyAlignment="1" applyProtection="1">
      <alignment horizontal="right" vertical="center"/>
      <protection locked="0"/>
    </xf>
    <xf numFmtId="4" fontId="3" fillId="4" borderId="4" xfId="1" applyNumberFormat="1" applyFont="1" applyFill="1" applyBorder="1" applyAlignment="1" applyProtection="1">
      <alignment horizontal="right" vertical="center"/>
      <protection locked="0"/>
    </xf>
    <xf numFmtId="2" fontId="3" fillId="3" borderId="36" xfId="1" applyNumberFormat="1" applyFont="1" applyFill="1" applyBorder="1" applyAlignment="1" applyProtection="1">
      <alignment horizontal="right" vertical="center"/>
      <protection locked="0"/>
    </xf>
    <xf numFmtId="4" fontId="3" fillId="3" borderId="2" xfId="1" applyNumberFormat="1" applyFont="1" applyFill="1" applyBorder="1" applyAlignment="1" applyProtection="1">
      <alignment horizontal="right" vertical="center"/>
      <protection locked="0"/>
    </xf>
    <xf numFmtId="4" fontId="3" fillId="0" borderId="58" xfId="2" applyNumberFormat="1" applyFont="1" applyBorder="1" applyAlignment="1" applyProtection="1">
      <alignment horizontal="right" vertical="center"/>
      <protection locked="0"/>
    </xf>
    <xf numFmtId="4" fontId="3" fillId="5" borderId="3" xfId="1" applyNumberFormat="1" applyFont="1" applyFill="1" applyBorder="1" applyAlignment="1" applyProtection="1">
      <alignment horizontal="right" vertical="center"/>
      <protection locked="0"/>
    </xf>
    <xf numFmtId="4" fontId="3" fillId="3" borderId="2" xfId="2" applyNumberFormat="1" applyFont="1" applyFill="1" applyBorder="1" applyAlignment="1" applyProtection="1">
      <alignment horizontal="right" vertical="center"/>
      <protection locked="0"/>
    </xf>
    <xf numFmtId="4" fontId="3" fillId="4" borderId="16" xfId="1" applyNumberFormat="1" applyFont="1" applyFill="1" applyBorder="1" applyAlignment="1" applyProtection="1">
      <alignment horizontal="right" vertical="center"/>
      <protection locked="0"/>
    </xf>
    <xf numFmtId="4" fontId="3" fillId="0" borderId="60" xfId="1" applyNumberFormat="1" applyFont="1" applyBorder="1" applyAlignment="1" applyProtection="1">
      <alignment horizontal="right" vertical="center"/>
      <protection locked="0"/>
    </xf>
    <xf numFmtId="4" fontId="3" fillId="3" borderId="60" xfId="2" applyNumberFormat="1" applyFont="1" applyFill="1" applyBorder="1" applyAlignment="1" applyProtection="1">
      <alignment horizontal="right" vertical="center"/>
      <protection locked="0"/>
    </xf>
    <xf numFmtId="4" fontId="3" fillId="4" borderId="70" xfId="1" applyNumberFormat="1" applyFont="1" applyFill="1" applyBorder="1" applyAlignment="1" applyProtection="1">
      <alignment horizontal="right" vertical="center"/>
      <protection locked="0"/>
    </xf>
    <xf numFmtId="4" fontId="3" fillId="3" borderId="69" xfId="1" applyNumberFormat="1" applyFont="1" applyFill="1" applyBorder="1" applyAlignment="1" applyProtection="1">
      <alignment horizontal="right" vertical="center"/>
      <protection locked="0"/>
    </xf>
    <xf numFmtId="4" fontId="3" fillId="4" borderId="61" xfId="1" applyNumberFormat="1" applyFont="1" applyFill="1" applyBorder="1" applyAlignment="1" applyProtection="1">
      <alignment horizontal="right" vertical="center"/>
      <protection locked="0"/>
    </xf>
    <xf numFmtId="4" fontId="3" fillId="0" borderId="2" xfId="1" applyNumberFormat="1" applyFont="1" applyBorder="1" applyAlignment="1" applyProtection="1">
      <alignment horizontal="right" vertical="center"/>
      <protection locked="0"/>
    </xf>
    <xf numFmtId="0" fontId="11" fillId="0" borderId="0" xfId="0" applyFont="1"/>
    <xf numFmtId="4" fontId="3" fillId="0" borderId="35" xfId="1" applyNumberFormat="1" applyFont="1" applyBorder="1" applyAlignment="1" applyProtection="1">
      <alignment horizontal="right" vertical="center"/>
      <protection locked="0"/>
    </xf>
    <xf numFmtId="4" fontId="3" fillId="3" borderId="20" xfId="1" applyNumberFormat="1" applyFont="1" applyFill="1" applyBorder="1" applyAlignment="1" applyProtection="1">
      <alignment horizontal="right" vertical="center"/>
      <protection locked="0"/>
    </xf>
    <xf numFmtId="4" fontId="3" fillId="3" borderId="45" xfId="1" applyNumberFormat="1" applyFont="1" applyFill="1" applyBorder="1" applyAlignment="1" applyProtection="1">
      <alignment horizontal="right" vertical="center"/>
      <protection locked="0"/>
    </xf>
    <xf numFmtId="4" fontId="3" fillId="5" borderId="2" xfId="1" applyNumberFormat="1" applyFont="1" applyFill="1" applyBorder="1" applyAlignment="1" applyProtection="1">
      <alignment horizontal="right" vertical="center"/>
      <protection locked="0"/>
    </xf>
    <xf numFmtId="4" fontId="3" fillId="3" borderId="9" xfId="1" applyNumberFormat="1" applyFont="1" applyFill="1" applyBorder="1" applyAlignment="1" applyProtection="1">
      <alignment horizontal="right" vertical="center"/>
      <protection locked="0"/>
    </xf>
    <xf numFmtId="4" fontId="3" fillId="3" borderId="30" xfId="2" applyNumberFormat="1" applyFont="1" applyFill="1" applyBorder="1" applyAlignment="1" applyProtection="1">
      <alignment horizontal="right" vertical="center"/>
      <protection locked="0"/>
    </xf>
    <xf numFmtId="4" fontId="3" fillId="4" borderId="31" xfId="1" applyNumberFormat="1" applyFont="1" applyFill="1" applyBorder="1" applyAlignment="1" applyProtection="1">
      <alignment horizontal="right" vertical="center"/>
      <protection locked="0"/>
    </xf>
    <xf numFmtId="4" fontId="3" fillId="3" borderId="29" xfId="1" applyNumberFormat="1" applyFont="1" applyFill="1" applyBorder="1" applyAlignment="1" applyProtection="1">
      <alignment horizontal="right" vertical="center"/>
      <protection locked="0"/>
    </xf>
    <xf numFmtId="4" fontId="3" fillId="4" borderId="18" xfId="1" applyNumberFormat="1" applyFont="1" applyFill="1" applyBorder="1" applyAlignment="1" applyProtection="1">
      <alignment horizontal="right" vertical="center"/>
      <protection locked="0"/>
    </xf>
    <xf numFmtId="164" fontId="3" fillId="0" borderId="20" xfId="2" applyNumberFormat="1" applyFont="1" applyBorder="1" applyAlignment="1" applyProtection="1">
      <alignment horizontal="right" vertical="center"/>
      <protection locked="0"/>
    </xf>
    <xf numFmtId="4" fontId="3" fillId="3" borderId="47" xfId="1" applyNumberFormat="1" applyFont="1" applyFill="1" applyBorder="1" applyAlignment="1" applyProtection="1">
      <alignment horizontal="right" vertical="center"/>
      <protection locked="0"/>
    </xf>
    <xf numFmtId="164" fontId="3" fillId="0" borderId="9" xfId="2" applyNumberFormat="1" applyFont="1" applyBorder="1" applyAlignment="1" applyProtection="1">
      <alignment horizontal="right" vertical="center"/>
      <protection locked="0"/>
    </xf>
    <xf numFmtId="4" fontId="3" fillId="3" borderId="30" xfId="1" applyNumberFormat="1" applyFont="1" applyFill="1" applyBorder="1" applyAlignment="1" applyProtection="1">
      <alignment horizontal="right" vertical="center"/>
      <protection locked="0"/>
    </xf>
    <xf numFmtId="4" fontId="3" fillId="0" borderId="3" xfId="1" applyNumberFormat="1" applyFont="1" applyBorder="1" applyAlignment="1" applyProtection="1">
      <alignment horizontal="right" vertical="center"/>
      <protection locked="0"/>
    </xf>
    <xf numFmtId="4" fontId="3" fillId="0" borderId="25" xfId="1" applyNumberFormat="1" applyFont="1" applyBorder="1" applyAlignment="1" applyProtection="1">
      <alignment horizontal="right" vertical="center"/>
      <protection locked="0"/>
    </xf>
    <xf numFmtId="4" fontId="3" fillId="0" borderId="72" xfId="1" applyNumberFormat="1" applyFont="1" applyBorder="1" applyAlignment="1" applyProtection="1">
      <alignment horizontal="right" vertical="center"/>
      <protection locked="0"/>
    </xf>
    <xf numFmtId="4" fontId="3" fillId="0" borderId="26" xfId="1" applyNumberFormat="1" applyFont="1" applyBorder="1" applyAlignment="1" applyProtection="1">
      <alignment horizontal="right" vertical="center"/>
      <protection locked="0"/>
    </xf>
    <xf numFmtId="4" fontId="3" fillId="0" borderId="3" xfId="2" applyNumberFormat="1" applyFont="1" applyBorder="1" applyAlignment="1" applyProtection="1">
      <alignment horizontal="right" vertical="center"/>
      <protection locked="0"/>
    </xf>
    <xf numFmtId="4" fontId="3" fillId="0" borderId="20" xfId="1" applyNumberFormat="1" applyFont="1" applyBorder="1" applyAlignment="1" applyProtection="1">
      <alignment horizontal="right" vertical="center"/>
      <protection locked="0"/>
    </xf>
    <xf numFmtId="4" fontId="3" fillId="3" borderId="45" xfId="2" applyNumberFormat="1" applyFont="1" applyFill="1" applyBorder="1" applyAlignment="1" applyProtection="1">
      <alignment horizontal="right" vertical="center"/>
      <protection locked="0"/>
    </xf>
    <xf numFmtId="4" fontId="3" fillId="5" borderId="14" xfId="1" applyNumberFormat="1" applyFont="1" applyFill="1" applyBorder="1" applyAlignment="1" applyProtection="1">
      <alignment horizontal="right" vertical="center"/>
      <protection locked="0"/>
    </xf>
    <xf numFmtId="4" fontId="3" fillId="3" borderId="37" xfId="2" applyNumberFormat="1" applyFont="1" applyFill="1" applyBorder="1" applyAlignment="1" applyProtection="1">
      <alignment horizontal="right" vertical="center"/>
      <protection locked="0"/>
    </xf>
    <xf numFmtId="4" fontId="5" fillId="4" borderId="74" xfId="1" applyNumberFormat="1" applyFont="1" applyFill="1" applyBorder="1" applyAlignment="1" applyProtection="1">
      <alignment horizontal="right" vertical="center"/>
      <protection locked="0"/>
    </xf>
    <xf numFmtId="4" fontId="5" fillId="4" borderId="19" xfId="1" applyNumberFormat="1" applyFont="1" applyFill="1" applyBorder="1" applyAlignment="1" applyProtection="1">
      <alignment horizontal="right" vertical="center"/>
      <protection locked="0"/>
    </xf>
    <xf numFmtId="4" fontId="3" fillId="0" borderId="12" xfId="2" applyNumberFormat="1" applyFont="1" applyBorder="1" applyAlignment="1" applyProtection="1">
      <alignment horizontal="right" vertical="center"/>
      <protection locked="0"/>
    </xf>
    <xf numFmtId="4" fontId="3" fillId="0" borderId="14" xfId="1" applyNumberFormat="1" applyFont="1" applyBorder="1" applyAlignment="1" applyProtection="1">
      <alignment horizontal="right" vertical="center"/>
      <protection locked="0"/>
    </xf>
    <xf numFmtId="4" fontId="3" fillId="0" borderId="48" xfId="1" applyNumberFormat="1" applyFont="1" applyBorder="1" applyAlignment="1" applyProtection="1">
      <alignment horizontal="right" vertical="center"/>
      <protection locked="0"/>
    </xf>
    <xf numFmtId="4" fontId="3" fillId="0" borderId="71" xfId="1" applyNumberFormat="1" applyFont="1" applyBorder="1" applyAlignment="1" applyProtection="1">
      <alignment horizontal="right" vertical="center"/>
      <protection locked="0"/>
    </xf>
    <xf numFmtId="4" fontId="3" fillId="0" borderId="49" xfId="1" applyNumberFormat="1" applyFont="1" applyBorder="1" applyAlignment="1" applyProtection="1">
      <alignment horizontal="right" vertical="center"/>
      <protection locked="0"/>
    </xf>
    <xf numFmtId="4" fontId="3" fillId="0" borderId="9" xfId="1" applyNumberFormat="1" applyFont="1" applyBorder="1" applyAlignment="1" applyProtection="1">
      <alignment horizontal="right" vertical="center" wrapText="1"/>
      <protection locked="0"/>
    </xf>
    <xf numFmtId="4" fontId="3" fillId="3" borderId="29" xfId="1" applyNumberFormat="1" applyFont="1" applyFill="1" applyBorder="1" applyAlignment="1" applyProtection="1">
      <alignment horizontal="right" vertical="center" wrapText="1"/>
      <protection locked="0"/>
    </xf>
    <xf numFmtId="4" fontId="3" fillId="4" borderId="74" xfId="1" applyNumberFormat="1" applyFont="1" applyFill="1" applyBorder="1" applyAlignment="1" applyProtection="1">
      <alignment horizontal="right" vertical="center"/>
      <protection locked="0"/>
    </xf>
    <xf numFmtId="4" fontId="3" fillId="4" borderId="19" xfId="1" applyNumberFormat="1" applyFont="1" applyFill="1" applyBorder="1" applyAlignment="1" applyProtection="1">
      <alignment horizontal="right" vertical="center"/>
      <protection locked="0"/>
    </xf>
    <xf numFmtId="4" fontId="3" fillId="3" borderId="38" xfId="1" applyNumberFormat="1" applyFont="1" applyFill="1" applyBorder="1" applyAlignment="1" applyProtection="1">
      <alignment horizontal="right" vertical="center"/>
      <protection locked="0"/>
    </xf>
    <xf numFmtId="4" fontId="3" fillId="0" borderId="11" xfId="1" applyNumberFormat="1" applyFont="1" applyBorder="1" applyAlignment="1" applyProtection="1">
      <alignment horizontal="right" vertical="center"/>
      <protection locked="0"/>
    </xf>
    <xf numFmtId="4" fontId="3" fillId="0" borderId="7" xfId="1" applyNumberFormat="1" applyFont="1" applyBorder="1" applyAlignment="1" applyProtection="1">
      <alignment horizontal="right" vertical="center"/>
      <protection locked="0"/>
    </xf>
    <xf numFmtId="2" fontId="3" fillId="0" borderId="0" xfId="2" applyNumberFormat="1" applyFont="1" applyAlignment="1" applyProtection="1">
      <alignment vertical="center"/>
      <protection locked="0"/>
    </xf>
    <xf numFmtId="4" fontId="3" fillId="0" borderId="16" xfId="2" applyNumberFormat="1" applyFont="1" applyBorder="1" applyAlignment="1" applyProtection="1">
      <alignment horizontal="right" vertical="center"/>
      <protection locked="0"/>
    </xf>
    <xf numFmtId="4" fontId="3" fillId="3" borderId="4" xfId="1" applyNumberFormat="1" applyFont="1" applyFill="1" applyBorder="1" applyAlignment="1" applyProtection="1">
      <alignment horizontal="right" vertical="center"/>
      <protection locked="0"/>
    </xf>
    <xf numFmtId="4" fontId="3" fillId="3" borderId="16" xfId="1" applyNumberFormat="1" applyFont="1" applyFill="1" applyBorder="1" applyAlignment="1" applyProtection="1">
      <alignment horizontal="right" vertical="center"/>
      <protection locked="0"/>
    </xf>
    <xf numFmtId="4" fontId="3" fillId="0" borderId="11" xfId="2" applyNumberFormat="1" applyFont="1" applyBorder="1" applyAlignment="1" applyProtection="1">
      <alignment horizontal="right" vertical="center"/>
      <protection locked="0"/>
    </xf>
    <xf numFmtId="4" fontId="3" fillId="0" borderId="34" xfId="1" applyNumberFormat="1" applyFont="1" applyBorder="1" applyAlignment="1" applyProtection="1">
      <alignment horizontal="right" vertical="center"/>
      <protection locked="0"/>
    </xf>
    <xf numFmtId="4" fontId="3" fillId="3" borderId="37" xfId="1" applyNumberFormat="1" applyFont="1" applyFill="1" applyBorder="1" applyAlignment="1" applyProtection="1">
      <alignment horizontal="right" vertical="center"/>
      <protection locked="0"/>
    </xf>
    <xf numFmtId="4" fontId="3" fillId="0" borderId="37" xfId="1" applyNumberFormat="1" applyFont="1" applyBorder="1" applyAlignment="1" applyProtection="1">
      <alignment horizontal="right" vertical="center"/>
      <protection locked="0"/>
    </xf>
    <xf numFmtId="4" fontId="3" fillId="3" borderId="74" xfId="1" applyNumberFormat="1" applyFont="1" applyFill="1" applyBorder="1" applyAlignment="1" applyProtection="1">
      <alignment horizontal="right" vertical="center"/>
      <protection locked="0"/>
    </xf>
    <xf numFmtId="4" fontId="3" fillId="3" borderId="19" xfId="1" applyNumberFormat="1" applyFont="1" applyFill="1" applyBorder="1" applyAlignment="1" applyProtection="1">
      <alignment horizontal="right" vertical="center"/>
      <protection locked="0"/>
    </xf>
    <xf numFmtId="4" fontId="3" fillId="0" borderId="33" xfId="1" applyNumberFormat="1" applyFont="1" applyBorder="1" applyAlignment="1" applyProtection="1">
      <alignment horizontal="right" vertical="center"/>
      <protection locked="0"/>
    </xf>
    <xf numFmtId="4" fontId="3" fillId="0" borderId="52" xfId="1" applyNumberFormat="1" applyFont="1" applyBorder="1" applyAlignment="1" applyProtection="1">
      <alignment horizontal="right" vertical="center"/>
      <protection locked="0"/>
    </xf>
    <xf numFmtId="4" fontId="3" fillId="0" borderId="12" xfId="1" applyNumberFormat="1" applyFont="1" applyBorder="1" applyAlignment="1" applyProtection="1">
      <alignment horizontal="right" vertical="center"/>
      <protection locked="0"/>
    </xf>
    <xf numFmtId="164" fontId="3" fillId="0" borderId="0" xfId="2" applyNumberFormat="1" applyFont="1" applyAlignment="1" applyProtection="1">
      <alignment vertical="center"/>
      <protection locked="0"/>
    </xf>
    <xf numFmtId="4" fontId="3" fillId="0" borderId="23" xfId="2" applyNumberFormat="1" applyFont="1" applyBorder="1" applyAlignment="1" applyProtection="1">
      <alignment horizontal="right" vertical="center"/>
      <protection locked="0"/>
    </xf>
    <xf numFmtId="4" fontId="3" fillId="3" borderId="51" xfId="1" applyNumberFormat="1" applyFont="1" applyFill="1" applyBorder="1" applyAlignment="1" applyProtection="1">
      <alignment horizontal="right" vertical="center"/>
      <protection locked="0"/>
    </xf>
    <xf numFmtId="4" fontId="3" fillId="3" borderId="75" xfId="1" applyNumberFormat="1" applyFont="1" applyFill="1" applyBorder="1" applyAlignment="1" applyProtection="1">
      <alignment horizontal="right" vertical="center"/>
      <protection locked="0"/>
    </xf>
    <xf numFmtId="4" fontId="3" fillId="3" borderId="50" xfId="1" applyNumberFormat="1" applyFont="1" applyFill="1" applyBorder="1" applyAlignment="1" applyProtection="1">
      <alignment horizontal="right" vertical="center"/>
      <protection locked="0"/>
    </xf>
    <xf numFmtId="4" fontId="3" fillId="3" borderId="43" xfId="1" applyNumberFormat="1" applyFont="1" applyFill="1" applyBorder="1" applyAlignment="1" applyProtection="1">
      <alignment horizontal="right" vertical="center"/>
      <protection locked="0"/>
    </xf>
    <xf numFmtId="4" fontId="3" fillId="0" borderId="2" xfId="2" applyNumberFormat="1" applyFont="1" applyBorder="1" applyAlignment="1" applyProtection="1">
      <alignment horizontal="right" vertical="center"/>
      <protection locked="0"/>
    </xf>
    <xf numFmtId="0" fontId="12" fillId="0" borderId="0" xfId="2" applyFont="1" applyAlignment="1" applyProtection="1">
      <alignment horizontal="right" vertical="center"/>
      <protection locked="0"/>
    </xf>
    <xf numFmtId="164" fontId="3" fillId="0" borderId="7" xfId="2" applyNumberFormat="1" applyFont="1" applyBorder="1" applyAlignment="1" applyProtection="1">
      <alignment horizontal="right" vertical="center"/>
      <protection locked="0"/>
    </xf>
    <xf numFmtId="0" fontId="3" fillId="0" borderId="0" xfId="2" applyFont="1" applyAlignment="1" applyProtection="1">
      <alignment vertical="center" wrapText="1"/>
      <protection locked="0"/>
    </xf>
    <xf numFmtId="49" fontId="17" fillId="5" borderId="1" xfId="2" applyNumberFormat="1" applyFont="1" applyFill="1" applyBorder="1" applyAlignment="1" applyProtection="1">
      <alignment horizontal="left" vertical="center"/>
      <protection locked="0"/>
    </xf>
    <xf numFmtId="4" fontId="3" fillId="4" borderId="34" xfId="1" applyNumberFormat="1" applyFont="1" applyFill="1" applyBorder="1" applyAlignment="1" applyProtection="1">
      <alignment horizontal="right" vertical="center"/>
      <protection locked="0"/>
    </xf>
    <xf numFmtId="49" fontId="17" fillId="0" borderId="1" xfId="2" applyNumberFormat="1" applyFont="1" applyBorder="1" applyAlignment="1" applyProtection="1">
      <alignment horizontal="left" vertical="center"/>
      <protection locked="0"/>
    </xf>
    <xf numFmtId="49" fontId="3" fillId="0" borderId="2" xfId="2" applyNumberFormat="1" applyFont="1" applyBorder="1" applyAlignment="1" applyProtection="1">
      <alignment horizontal="right" vertical="center"/>
      <protection locked="0"/>
    </xf>
    <xf numFmtId="164" fontId="3" fillId="0" borderId="14" xfId="2" applyNumberFormat="1" applyFont="1" applyBorder="1" applyAlignment="1" applyProtection="1">
      <alignment horizontal="right" vertical="center"/>
      <protection locked="0"/>
    </xf>
    <xf numFmtId="164" fontId="3" fillId="0" borderId="22" xfId="2" applyNumberFormat="1" applyFont="1" applyBorder="1" applyAlignment="1" applyProtection="1">
      <alignment horizontal="right" vertical="center"/>
      <protection locked="0"/>
    </xf>
    <xf numFmtId="164" fontId="3" fillId="0" borderId="62" xfId="2" applyNumberFormat="1" applyFont="1" applyBorder="1" applyAlignment="1" applyProtection="1">
      <alignment horizontal="right" vertical="center"/>
      <protection locked="0"/>
    </xf>
    <xf numFmtId="164" fontId="3" fillId="0" borderId="3" xfId="2" applyNumberFormat="1" applyFont="1" applyBorder="1" applyAlignment="1" applyProtection="1">
      <alignment horizontal="right" vertical="center" wrapText="1"/>
      <protection locked="0"/>
    </xf>
    <xf numFmtId="164" fontId="3" fillId="0" borderId="59" xfId="2" applyNumberFormat="1" applyFont="1" applyBorder="1" applyAlignment="1" applyProtection="1">
      <alignment horizontal="right" vertical="center"/>
      <protection locked="0"/>
    </xf>
    <xf numFmtId="0" fontId="4" fillId="0" borderId="8" xfId="2" applyFont="1" applyBorder="1" applyAlignment="1" applyProtection="1">
      <alignment horizontal="left" vertical="center"/>
      <protection locked="0"/>
    </xf>
    <xf numFmtId="49" fontId="3" fillId="0" borderId="9" xfId="2" applyNumberFormat="1" applyFont="1" applyBorder="1" applyAlignment="1" applyProtection="1">
      <alignment horizontal="right" vertical="center"/>
      <protection locked="0"/>
    </xf>
    <xf numFmtId="164" fontId="3" fillId="0" borderId="9" xfId="2" applyNumberFormat="1" applyFont="1" applyBorder="1" applyAlignment="1" applyProtection="1">
      <alignment horizontal="right" vertical="center" wrapText="1"/>
      <protection locked="0"/>
    </xf>
    <xf numFmtId="164" fontId="3" fillId="0" borderId="2" xfId="2" applyNumberFormat="1" applyFont="1" applyBorder="1" applyAlignment="1" applyProtection="1">
      <alignment horizontal="right" vertical="center" wrapText="1"/>
      <protection locked="0"/>
    </xf>
    <xf numFmtId="49" fontId="4" fillId="0" borderId="21" xfId="2" applyNumberFormat="1" applyFont="1" applyBorder="1" applyAlignment="1" applyProtection="1">
      <alignment horizontal="left" vertical="center"/>
      <protection locked="0"/>
    </xf>
    <xf numFmtId="4" fontId="3" fillId="0" borderId="64" xfId="1" applyNumberFormat="1" applyFont="1" applyBorder="1" applyAlignment="1" applyProtection="1">
      <alignment horizontal="right" vertical="center"/>
      <protection locked="0"/>
    </xf>
    <xf numFmtId="4" fontId="3" fillId="0" borderId="36" xfId="1" applyNumberFormat="1" applyFont="1" applyBorder="1" applyAlignment="1" applyProtection="1">
      <alignment horizontal="right" vertical="center"/>
      <protection locked="0"/>
    </xf>
    <xf numFmtId="4" fontId="3" fillId="3" borderId="32" xfId="1" applyNumberFormat="1" applyFont="1" applyFill="1" applyBorder="1" applyAlignment="1" applyProtection="1">
      <alignment horizontal="right" vertical="center"/>
      <protection locked="0"/>
    </xf>
    <xf numFmtId="0" fontId="3" fillId="0" borderId="14" xfId="0" applyFont="1" applyBorder="1" applyAlignment="1" applyProtection="1">
      <alignment horizontal="right" vertical="center"/>
      <protection locked="0"/>
    </xf>
    <xf numFmtId="164" fontId="5" fillId="0" borderId="7" xfId="2" applyNumberFormat="1" applyFont="1" applyBorder="1" applyAlignment="1" applyProtection="1">
      <alignment horizontal="right" vertical="center"/>
      <protection locked="0"/>
    </xf>
    <xf numFmtId="164" fontId="3" fillId="0" borderId="44" xfId="2" applyNumberFormat="1" applyFont="1" applyBorder="1" applyAlignment="1" applyProtection="1">
      <alignment horizontal="right" vertical="center"/>
      <protection locked="0"/>
    </xf>
    <xf numFmtId="164" fontId="3" fillId="0" borderId="20" xfId="2" applyNumberFormat="1" applyFont="1" applyBorder="1" applyAlignment="1" applyProtection="1">
      <alignment horizontal="right" vertical="center" wrapText="1"/>
      <protection locked="0"/>
    </xf>
    <xf numFmtId="164" fontId="5" fillId="0" borderId="55" xfId="2" applyNumberFormat="1" applyFont="1" applyBorder="1" applyAlignment="1" applyProtection="1">
      <alignment horizontal="right" vertical="center"/>
      <protection locked="0"/>
    </xf>
    <xf numFmtId="49" fontId="5" fillId="0" borderId="55" xfId="2" applyNumberFormat="1" applyFont="1" applyBorder="1" applyAlignment="1" applyProtection="1">
      <alignment horizontal="right" vertical="center"/>
      <protection locked="0"/>
    </xf>
    <xf numFmtId="164" fontId="18" fillId="5" borderId="20" xfId="2" applyNumberFormat="1" applyFont="1" applyFill="1" applyBorder="1" applyAlignment="1" applyProtection="1">
      <alignment horizontal="right" vertical="center"/>
      <protection locked="0"/>
    </xf>
    <xf numFmtId="164" fontId="18" fillId="5" borderId="9" xfId="2" applyNumberFormat="1" applyFont="1" applyFill="1" applyBorder="1" applyAlignment="1" applyProtection="1">
      <alignment horizontal="right" vertical="center"/>
      <protection locked="0"/>
    </xf>
    <xf numFmtId="164" fontId="3" fillId="0" borderId="34" xfId="2" applyNumberFormat="1" applyFont="1" applyBorder="1" applyAlignment="1" applyProtection="1">
      <alignment horizontal="right" vertical="center"/>
      <protection locked="0"/>
    </xf>
    <xf numFmtId="164" fontId="18" fillId="0" borderId="44" xfId="2" applyNumberFormat="1" applyFont="1" applyBorder="1" applyAlignment="1" applyProtection="1">
      <alignment horizontal="right" vertical="center"/>
      <protection locked="0"/>
    </xf>
    <xf numFmtId="164" fontId="3" fillId="0" borderId="54" xfId="2" applyNumberFormat="1" applyFont="1" applyBorder="1" applyAlignment="1" applyProtection="1">
      <alignment horizontal="right" vertical="center"/>
      <protection locked="0"/>
    </xf>
    <xf numFmtId="4" fontId="3" fillId="4" borderId="25" xfId="1" applyNumberFormat="1" applyFont="1" applyFill="1" applyBorder="1" applyAlignment="1" applyProtection="1">
      <alignment horizontal="right" vertical="center"/>
      <protection locked="0"/>
    </xf>
    <xf numFmtId="4" fontId="3" fillId="4" borderId="72" xfId="1" applyNumberFormat="1" applyFont="1" applyFill="1" applyBorder="1" applyAlignment="1" applyProtection="1">
      <alignment horizontal="right" vertical="center"/>
      <protection locked="0"/>
    </xf>
    <xf numFmtId="4" fontId="3" fillId="4" borderId="35" xfId="1" applyNumberFormat="1" applyFont="1" applyFill="1" applyBorder="1" applyAlignment="1" applyProtection="1">
      <alignment horizontal="right" vertical="center"/>
      <protection locked="0"/>
    </xf>
    <xf numFmtId="4" fontId="3" fillId="4" borderId="26" xfId="1" applyNumberFormat="1" applyFont="1" applyFill="1" applyBorder="1" applyAlignment="1" applyProtection="1">
      <alignment horizontal="right" vertical="center"/>
      <protection locked="0"/>
    </xf>
    <xf numFmtId="4" fontId="5" fillId="4" borderId="73" xfId="1" applyNumberFormat="1" applyFont="1" applyFill="1" applyBorder="1" applyAlignment="1" applyProtection="1">
      <alignment horizontal="right" vertical="center"/>
      <protection locked="0"/>
    </xf>
    <xf numFmtId="4" fontId="5" fillId="4" borderId="33" xfId="1" applyNumberFormat="1" applyFont="1" applyFill="1" applyBorder="1" applyAlignment="1" applyProtection="1">
      <alignment horizontal="right" vertical="center"/>
      <protection locked="0"/>
    </xf>
    <xf numFmtId="4" fontId="5" fillId="4" borderId="77" xfId="1" applyNumberFormat="1" applyFont="1" applyFill="1" applyBorder="1" applyAlignment="1" applyProtection="1">
      <alignment horizontal="right" vertical="center"/>
      <protection locked="0"/>
    </xf>
    <xf numFmtId="4" fontId="3" fillId="4" borderId="73" xfId="1" applyNumberFormat="1" applyFont="1" applyFill="1" applyBorder="1" applyAlignment="1" applyProtection="1">
      <alignment horizontal="right" vertical="center"/>
      <protection locked="0"/>
    </xf>
    <xf numFmtId="4" fontId="3" fillId="4" borderId="76" xfId="1" applyNumberFormat="1" applyFont="1" applyFill="1" applyBorder="1" applyAlignment="1" applyProtection="1">
      <alignment horizontal="right" vertical="center"/>
      <protection locked="0"/>
    </xf>
    <xf numFmtId="49" fontId="4" fillId="0" borderId="78" xfId="2" applyNumberFormat="1" applyFont="1" applyBorder="1" applyAlignment="1" applyProtection="1">
      <alignment horizontal="left" vertical="center"/>
      <protection locked="0"/>
    </xf>
    <xf numFmtId="49" fontId="8" fillId="0" borderId="79" xfId="2" applyNumberFormat="1" applyFont="1" applyBorder="1" applyAlignment="1" applyProtection="1">
      <alignment horizontal="left" vertical="center"/>
      <protection locked="0"/>
    </xf>
    <xf numFmtId="49" fontId="4" fillId="0" borderId="80" xfId="2" applyNumberFormat="1" applyFont="1" applyBorder="1" applyAlignment="1" applyProtection="1">
      <alignment vertical="center"/>
      <protection locked="0"/>
    </xf>
    <xf numFmtId="49" fontId="4" fillId="0" borderId="81" xfId="2" applyNumberFormat="1" applyFont="1" applyBorder="1" applyAlignment="1" applyProtection="1">
      <alignment vertical="center"/>
      <protection locked="0"/>
    </xf>
    <xf numFmtId="49" fontId="8" fillId="0" borderId="83" xfId="2" applyNumberFormat="1" applyFont="1" applyBorder="1" applyAlignment="1" applyProtection="1">
      <alignment vertical="center"/>
      <protection locked="0"/>
    </xf>
    <xf numFmtId="0" fontId="5" fillId="0" borderId="84" xfId="2" applyFont="1" applyBorder="1" applyAlignment="1" applyProtection="1">
      <alignment horizontal="right" vertical="center"/>
      <protection locked="0"/>
    </xf>
    <xf numFmtId="4" fontId="3" fillId="0" borderId="86" xfId="2" applyNumberFormat="1" applyFont="1" applyBorder="1" applyAlignment="1" applyProtection="1">
      <alignment horizontal="right" vertical="center"/>
      <protection locked="0"/>
    </xf>
    <xf numFmtId="4" fontId="3" fillId="3" borderId="86" xfId="1" applyNumberFormat="1" applyFont="1" applyFill="1" applyBorder="1" applyAlignment="1" applyProtection="1">
      <alignment horizontal="right" vertical="center"/>
      <protection locked="0"/>
    </xf>
    <xf numFmtId="4" fontId="3" fillId="0" borderId="17" xfId="2" applyNumberFormat="1" applyFont="1" applyBorder="1" applyAlignment="1" applyProtection="1">
      <alignment horizontal="right" vertical="center"/>
      <protection locked="0"/>
    </xf>
    <xf numFmtId="164" fontId="3" fillId="0" borderId="82" xfId="2" applyNumberFormat="1" applyFont="1" applyBorder="1" applyAlignment="1" applyProtection="1">
      <alignment vertical="center"/>
      <protection locked="0"/>
    </xf>
    <xf numFmtId="4" fontId="14" fillId="4" borderId="90" xfId="1" applyNumberFormat="1" applyFont="1" applyFill="1" applyBorder="1" applyAlignment="1" applyProtection="1">
      <alignment horizontal="right" vertical="center"/>
      <protection locked="0"/>
    </xf>
    <xf numFmtId="4" fontId="3" fillId="0" borderId="89" xfId="2" applyNumberFormat="1" applyFont="1" applyBorder="1" applyAlignment="1" applyProtection="1">
      <alignment horizontal="right" vertical="center"/>
      <protection locked="0"/>
    </xf>
    <xf numFmtId="0" fontId="5" fillId="0" borderId="0" xfId="2" applyFont="1" applyAlignment="1" applyProtection="1">
      <alignment vertical="center"/>
      <protection locked="0"/>
    </xf>
    <xf numFmtId="164" fontId="5" fillId="0" borderId="0" xfId="2" applyNumberFormat="1" applyFont="1" applyAlignment="1" applyProtection="1">
      <alignment vertical="center"/>
      <protection locked="0"/>
    </xf>
    <xf numFmtId="0" fontId="5" fillId="0" borderId="5" xfId="2" applyFont="1" applyBorder="1" applyAlignment="1" applyProtection="1">
      <alignment horizontal="right" vertical="center"/>
      <protection locked="0"/>
    </xf>
    <xf numFmtId="49" fontId="4" fillId="0" borderId="91" xfId="2" applyNumberFormat="1" applyFont="1" applyBorder="1" applyAlignment="1" applyProtection="1">
      <alignment horizontal="left" vertical="center"/>
      <protection locked="0"/>
    </xf>
    <xf numFmtId="2" fontId="5" fillId="2" borderId="92" xfId="1" applyNumberFormat="1" applyFont="1" applyFill="1" applyBorder="1" applyAlignment="1" applyProtection="1">
      <alignment horizontal="right" vertical="center"/>
      <protection locked="0"/>
    </xf>
    <xf numFmtId="164" fontId="19" fillId="2" borderId="93" xfId="2" applyNumberFormat="1" applyFont="1" applyFill="1" applyBorder="1" applyAlignment="1" applyProtection="1">
      <alignment horizontal="right" vertical="center"/>
      <protection locked="0"/>
    </xf>
    <xf numFmtId="164" fontId="5" fillId="2" borderId="94" xfId="2" applyNumberFormat="1" applyFont="1" applyFill="1" applyBorder="1" applyAlignment="1" applyProtection="1">
      <alignment horizontal="center" vertical="center"/>
      <protection locked="0"/>
    </xf>
    <xf numFmtId="164" fontId="5" fillId="2" borderId="95" xfId="2" applyNumberFormat="1" applyFont="1" applyFill="1" applyBorder="1" applyAlignment="1" applyProtection="1">
      <alignment horizontal="center" vertical="center"/>
      <protection locked="0"/>
    </xf>
    <xf numFmtId="4" fontId="3" fillId="3" borderId="0" xfId="1" applyNumberFormat="1" applyFont="1" applyFill="1" applyAlignment="1" applyProtection="1">
      <alignment horizontal="right" vertical="center"/>
      <protection locked="0"/>
    </xf>
    <xf numFmtId="4" fontId="3" fillId="3" borderId="31" xfId="1" applyNumberFormat="1" applyFont="1" applyFill="1" applyBorder="1" applyAlignment="1" applyProtection="1">
      <alignment horizontal="right" vertical="center"/>
      <protection locked="0"/>
    </xf>
    <xf numFmtId="4" fontId="3" fillId="3" borderId="18" xfId="1" applyNumberFormat="1" applyFont="1" applyFill="1" applyBorder="1" applyAlignment="1" applyProtection="1">
      <alignment horizontal="right" vertical="center"/>
      <protection locked="0"/>
    </xf>
    <xf numFmtId="4" fontId="3" fillId="3" borderId="97" xfId="1" applyNumberFormat="1" applyFont="1" applyFill="1" applyBorder="1" applyAlignment="1" applyProtection="1">
      <alignment horizontal="right" vertical="center"/>
      <protection locked="0"/>
    </xf>
    <xf numFmtId="4" fontId="3" fillId="3" borderId="98" xfId="1" applyNumberFormat="1" applyFont="1" applyFill="1" applyBorder="1" applyAlignment="1" applyProtection="1">
      <alignment horizontal="right" vertical="center"/>
      <protection locked="0"/>
    </xf>
    <xf numFmtId="4" fontId="3" fillId="4" borderId="99" xfId="1" applyNumberFormat="1" applyFont="1" applyFill="1" applyBorder="1" applyAlignment="1" applyProtection="1">
      <alignment horizontal="right" vertical="center"/>
      <protection locked="0"/>
    </xf>
    <xf numFmtId="4" fontId="3" fillId="3" borderId="63" xfId="1" applyNumberFormat="1" applyFont="1" applyFill="1" applyBorder="1" applyAlignment="1" applyProtection="1">
      <alignment horizontal="right" vertical="center"/>
      <protection locked="0"/>
    </xf>
    <xf numFmtId="4" fontId="3" fillId="3" borderId="64" xfId="1" applyNumberFormat="1" applyFont="1" applyFill="1" applyBorder="1" applyAlignment="1" applyProtection="1">
      <alignment horizontal="right" vertical="center"/>
      <protection locked="0"/>
    </xf>
    <xf numFmtId="4" fontId="3" fillId="3" borderId="96" xfId="1" applyNumberFormat="1" applyFont="1" applyFill="1" applyBorder="1" applyAlignment="1" applyProtection="1">
      <alignment horizontal="right" vertical="center"/>
      <protection locked="0"/>
    </xf>
    <xf numFmtId="4" fontId="3" fillId="3" borderId="99" xfId="1" applyNumberFormat="1" applyFont="1" applyFill="1" applyBorder="1" applyAlignment="1" applyProtection="1">
      <alignment horizontal="right" vertical="center"/>
      <protection locked="0"/>
    </xf>
    <xf numFmtId="4" fontId="14" fillId="4" borderId="100" xfId="1" applyNumberFormat="1" applyFont="1" applyFill="1" applyBorder="1" applyAlignment="1" applyProtection="1">
      <alignment horizontal="right" vertical="center"/>
      <protection locked="0"/>
    </xf>
    <xf numFmtId="4" fontId="14" fillId="4" borderId="101" xfId="1" applyNumberFormat="1" applyFont="1" applyFill="1" applyBorder="1" applyAlignment="1" applyProtection="1">
      <alignment horizontal="right" vertical="center"/>
      <protection locked="0"/>
    </xf>
    <xf numFmtId="4" fontId="14" fillId="4" borderId="23" xfId="1" applyNumberFormat="1" applyFont="1" applyFill="1" applyBorder="1" applyAlignment="1" applyProtection="1">
      <alignment horizontal="right" vertical="center"/>
      <protection locked="0"/>
    </xf>
    <xf numFmtId="4" fontId="3" fillId="3" borderId="102" xfId="1" applyNumberFormat="1" applyFont="1" applyFill="1" applyBorder="1" applyAlignment="1" applyProtection="1">
      <alignment horizontal="right" vertical="center"/>
      <protection locked="0"/>
    </xf>
    <xf numFmtId="164" fontId="20" fillId="0" borderId="3" xfId="2" applyNumberFormat="1" applyFont="1" applyBorder="1" applyAlignment="1" applyProtection="1">
      <alignment horizontal="right" vertical="center" wrapText="1"/>
      <protection locked="0"/>
    </xf>
    <xf numFmtId="164" fontId="21" fillId="0" borderId="20" xfId="2" applyNumberFormat="1" applyBorder="1" applyAlignment="1" applyProtection="1">
      <alignment horizontal="right" vertical="center"/>
      <protection locked="0"/>
    </xf>
    <xf numFmtId="4" fontId="14" fillId="4" borderId="104" xfId="1" applyNumberFormat="1" applyFont="1" applyFill="1" applyBorder="1" applyAlignment="1" applyProtection="1">
      <alignment horizontal="right" vertical="center"/>
      <protection locked="0"/>
    </xf>
    <xf numFmtId="4" fontId="14" fillId="4" borderId="105" xfId="1" applyNumberFormat="1" applyFont="1" applyFill="1" applyBorder="1" applyAlignment="1" applyProtection="1">
      <alignment horizontal="right" vertical="center"/>
      <protection locked="0"/>
    </xf>
    <xf numFmtId="4" fontId="14" fillId="4" borderId="56" xfId="1" applyNumberFormat="1" applyFont="1" applyFill="1" applyBorder="1" applyAlignment="1" applyProtection="1">
      <alignment horizontal="right" vertical="center"/>
      <protection locked="0"/>
    </xf>
    <xf numFmtId="4" fontId="14" fillId="4" borderId="106" xfId="1" applyNumberFormat="1" applyFont="1" applyFill="1" applyBorder="1" applyAlignment="1" applyProtection="1">
      <alignment horizontal="right" vertical="center"/>
      <protection locked="0"/>
    </xf>
    <xf numFmtId="4" fontId="14" fillId="4" borderId="107" xfId="1" applyNumberFormat="1" applyFont="1" applyFill="1" applyBorder="1" applyAlignment="1" applyProtection="1">
      <alignment horizontal="right" vertical="center"/>
      <protection locked="0"/>
    </xf>
    <xf numFmtId="4" fontId="14" fillId="4" borderId="108" xfId="1" applyNumberFormat="1" applyFont="1" applyFill="1" applyBorder="1" applyAlignment="1" applyProtection="1">
      <alignment horizontal="right" vertical="center"/>
      <protection locked="0"/>
    </xf>
    <xf numFmtId="49" fontId="8" fillId="0" borderId="21" xfId="2" applyNumberFormat="1" applyFont="1" applyBorder="1" applyAlignment="1" applyProtection="1">
      <alignment horizontal="left" vertical="center"/>
      <protection locked="0"/>
    </xf>
    <xf numFmtId="164" fontId="5" fillId="0" borderId="22" xfId="2" applyNumberFormat="1" applyFont="1" applyBorder="1" applyAlignment="1" applyProtection="1">
      <alignment horizontal="right" vertical="center"/>
      <protection locked="0"/>
    </xf>
    <xf numFmtId="4" fontId="3" fillId="0" borderId="109" xfId="1" applyNumberFormat="1" applyFont="1" applyBorder="1" applyAlignment="1" applyProtection="1">
      <alignment horizontal="right" vertical="center"/>
      <protection locked="0"/>
    </xf>
    <xf numFmtId="0" fontId="22" fillId="0" borderId="0" xfId="0" applyFont="1"/>
    <xf numFmtId="0" fontId="11" fillId="0" borderId="0" xfId="0" applyFont="1" applyAlignment="1">
      <alignment wrapText="1"/>
    </xf>
    <xf numFmtId="4" fontId="22" fillId="0" borderId="0" xfId="4" applyNumberFormat="1" applyFont="1"/>
    <xf numFmtId="0" fontId="23" fillId="0" borderId="0" xfId="7" applyAlignment="1" applyProtection="1">
      <alignment wrapText="1"/>
      <protection locked="0"/>
    </xf>
    <xf numFmtId="4" fontId="22" fillId="0" borderId="0" xfId="4" applyNumberFormat="1" applyFont="1" applyAlignment="1">
      <alignment vertical="top" wrapText="1"/>
    </xf>
    <xf numFmtId="0" fontId="22" fillId="0" borderId="0" xfId="0" applyFont="1" applyAlignment="1">
      <alignment wrapText="1"/>
    </xf>
    <xf numFmtId="16" fontId="22" fillId="0" borderId="0" xfId="0" applyNumberFormat="1" applyFont="1"/>
    <xf numFmtId="14" fontId="22" fillId="0" borderId="0" xfId="0" applyNumberFormat="1" applyFont="1"/>
    <xf numFmtId="4" fontId="3" fillId="3" borderId="110" xfId="1" applyNumberFormat="1" applyFont="1" applyFill="1" applyBorder="1" applyAlignment="1" applyProtection="1">
      <alignment horizontal="right" vertical="center"/>
      <protection locked="0"/>
    </xf>
    <xf numFmtId="4" fontId="3" fillId="3" borderId="107" xfId="1" applyNumberFormat="1" applyFont="1" applyFill="1" applyBorder="1" applyAlignment="1" applyProtection="1">
      <alignment horizontal="right" vertical="center"/>
      <protection locked="0"/>
    </xf>
    <xf numFmtId="4" fontId="3" fillId="3" borderId="105" xfId="1" applyNumberFormat="1" applyFont="1" applyFill="1" applyBorder="1" applyAlignment="1" applyProtection="1">
      <alignment horizontal="right" vertical="center"/>
      <protection locked="0"/>
    </xf>
    <xf numFmtId="4" fontId="3" fillId="3" borderId="111" xfId="1" applyNumberFormat="1" applyFont="1" applyFill="1" applyBorder="1" applyAlignment="1" applyProtection="1">
      <alignment horizontal="right" vertical="center"/>
      <protection locked="0"/>
    </xf>
    <xf numFmtId="164" fontId="5" fillId="2" borderId="17" xfId="2" applyNumberFormat="1" applyFont="1" applyFill="1" applyBorder="1" applyAlignment="1" applyProtection="1">
      <alignment horizontal="center" vertical="center"/>
      <protection locked="0"/>
    </xf>
    <xf numFmtId="166" fontId="10" fillId="0" borderId="82" xfId="1" applyNumberFormat="1" applyFont="1" applyBorder="1" applyAlignment="1" applyProtection="1">
      <alignment vertical="center"/>
      <protection locked="0"/>
    </xf>
    <xf numFmtId="166" fontId="3" fillId="0" borderId="82" xfId="1" applyNumberFormat="1" applyFont="1" applyBorder="1" applyAlignment="1" applyProtection="1">
      <alignment vertical="center"/>
      <protection locked="0"/>
    </xf>
    <xf numFmtId="166" fontId="3" fillId="0" borderId="87" xfId="1" applyNumberFormat="1" applyFont="1" applyBorder="1" applyAlignment="1" applyProtection="1">
      <alignment vertical="center"/>
      <protection locked="0"/>
    </xf>
    <xf numFmtId="166" fontId="3" fillId="0" borderId="40" xfId="1" applyNumberFormat="1" applyFont="1" applyBorder="1" applyAlignment="1" applyProtection="1">
      <alignment vertical="center"/>
      <protection locked="0"/>
    </xf>
    <xf numFmtId="167" fontId="3" fillId="0" borderId="87" xfId="1" applyFont="1" applyBorder="1" applyAlignment="1" applyProtection="1">
      <alignment vertical="center"/>
      <protection locked="0"/>
    </xf>
    <xf numFmtId="166" fontId="3" fillId="0" borderId="43" xfId="1" applyNumberFormat="1" applyFont="1" applyBorder="1" applyAlignment="1" applyProtection="1">
      <alignment vertical="center"/>
      <protection locked="0"/>
    </xf>
    <xf numFmtId="165" fontId="6" fillId="0" borderId="0" xfId="2" applyNumberFormat="1" applyFont="1" applyAlignment="1" applyProtection="1">
      <alignment vertical="center"/>
      <protection locked="0"/>
    </xf>
    <xf numFmtId="165" fontId="5" fillId="2" borderId="36" xfId="2" applyNumberFormat="1" applyFont="1" applyFill="1" applyBorder="1" applyAlignment="1" applyProtection="1">
      <alignment horizontal="center" vertical="center"/>
      <protection locked="0"/>
    </xf>
    <xf numFmtId="165" fontId="3" fillId="0" borderId="0" xfId="2" applyNumberFormat="1" applyFont="1" applyAlignment="1" applyProtection="1">
      <alignment vertical="center"/>
      <protection locked="0"/>
    </xf>
    <xf numFmtId="0" fontId="0" fillId="0" borderId="41" xfId="0" applyBorder="1" applyProtection="1">
      <protection locked="0"/>
    </xf>
    <xf numFmtId="0" fontId="22" fillId="6" borderId="0" xfId="0" applyFont="1" applyFill="1" applyAlignment="1">
      <alignment wrapText="1"/>
    </xf>
    <xf numFmtId="0" fontId="22" fillId="6" borderId="0" xfId="0" applyFont="1" applyFill="1"/>
    <xf numFmtId="4" fontId="22" fillId="6" borderId="0" xfId="4" applyNumberFormat="1" applyFont="1" applyFill="1" applyAlignment="1">
      <alignment vertical="top" wrapText="1"/>
    </xf>
    <xf numFmtId="0" fontId="11" fillId="6" borderId="0" xfId="0" applyFont="1" applyFill="1" applyAlignment="1">
      <alignment wrapText="1"/>
    </xf>
    <xf numFmtId="0" fontId="27" fillId="0" borderId="0" xfId="2" applyFont="1" applyAlignment="1" applyProtection="1">
      <alignment horizontal="center" vertical="center"/>
      <protection locked="0"/>
    </xf>
    <xf numFmtId="0" fontId="27" fillId="0" borderId="0" xfId="2" applyFont="1" applyAlignment="1" applyProtection="1">
      <alignment vertical="center"/>
      <protection locked="0"/>
    </xf>
    <xf numFmtId="0" fontId="4" fillId="7" borderId="0" xfId="2" applyFont="1" applyFill="1" applyAlignment="1" applyProtection="1">
      <alignment vertical="center" wrapText="1"/>
      <protection locked="0"/>
    </xf>
    <xf numFmtId="4" fontId="28" fillId="8" borderId="112" xfId="8" applyNumberFormat="1" applyFont="1" applyFill="1" applyBorder="1" applyAlignment="1">
      <alignment horizontal="right" vertical="center"/>
    </xf>
    <xf numFmtId="4" fontId="3" fillId="0" borderId="15" xfId="2" applyNumberFormat="1" applyFont="1" applyBorder="1" applyAlignment="1" applyProtection="1">
      <alignment horizontal="center" vertical="center"/>
      <protection locked="0"/>
    </xf>
    <xf numFmtId="1" fontId="3" fillId="2" borderId="3" xfId="2" applyNumberFormat="1" applyFont="1" applyFill="1" applyBorder="1" applyAlignment="1" applyProtection="1">
      <alignment horizontal="center" vertical="center"/>
      <protection locked="0"/>
    </xf>
    <xf numFmtId="4" fontId="29" fillId="8" borderId="109" xfId="8" applyNumberFormat="1" applyFont="1" applyFill="1" applyBorder="1" applyAlignment="1">
      <alignment horizontal="right" vertical="center"/>
    </xf>
    <xf numFmtId="4" fontId="29" fillId="8" borderId="112" xfId="8" applyNumberFormat="1" applyFont="1" applyFill="1" applyBorder="1" applyAlignment="1">
      <alignment horizontal="right" vertical="center"/>
    </xf>
    <xf numFmtId="0" fontId="11" fillId="6" borderId="0" xfId="0" applyFont="1" applyFill="1"/>
    <xf numFmtId="0" fontId="22" fillId="6" borderId="0" xfId="0" applyFont="1" applyFill="1" applyAlignment="1">
      <alignment horizontal="center" vertical="center"/>
    </xf>
    <xf numFmtId="0" fontId="22" fillId="6" borderId="0" xfId="0" applyFont="1" applyFill="1" applyAlignment="1">
      <alignment horizontal="left" vertical="center" wrapText="1"/>
    </xf>
    <xf numFmtId="4" fontId="22" fillId="6" borderId="0" xfId="4" applyNumberFormat="1" applyFont="1" applyFill="1" applyAlignment="1">
      <alignment horizontal="center" vertical="center" wrapText="1"/>
    </xf>
    <xf numFmtId="0" fontId="22" fillId="6" borderId="0" xfId="0" applyFont="1" applyFill="1" applyAlignment="1">
      <alignment horizontal="center" vertical="center" wrapText="1"/>
    </xf>
    <xf numFmtId="0" fontId="11" fillId="6" borderId="0" xfId="0" applyFont="1" applyFill="1" applyAlignment="1">
      <alignment horizontal="center" vertical="center" wrapText="1"/>
    </xf>
    <xf numFmtId="4" fontId="22" fillId="6" borderId="0" xfId="4" applyNumberFormat="1" applyFont="1" applyFill="1" applyAlignment="1">
      <alignment vertical="center"/>
    </xf>
    <xf numFmtId="0" fontId="22" fillId="0" borderId="0" xfId="0" applyFont="1" applyAlignment="1">
      <alignment vertical="center"/>
    </xf>
    <xf numFmtId="0" fontId="11" fillId="0" borderId="0" xfId="0" applyFont="1" applyAlignment="1">
      <alignment vertical="center"/>
    </xf>
    <xf numFmtId="4" fontId="22" fillId="0" borderId="0" xfId="4" applyNumberFormat="1" applyFont="1" applyAlignment="1">
      <alignment vertical="center"/>
    </xf>
    <xf numFmtId="0" fontId="11" fillId="6" borderId="0" xfId="2" applyFont="1" applyFill="1" applyAlignment="1">
      <alignment vertical="center"/>
    </xf>
    <xf numFmtId="0" fontId="22" fillId="6" borderId="0" xfId="0" applyFont="1" applyFill="1" applyAlignment="1">
      <alignment vertical="center"/>
    </xf>
    <xf numFmtId="0" fontId="22" fillId="0" borderId="0" xfId="0" applyFont="1" applyAlignment="1">
      <alignment horizontal="center" vertical="center"/>
    </xf>
    <xf numFmtId="0" fontId="22" fillId="0" borderId="0" xfId="4" applyFont="1" applyAlignment="1">
      <alignment horizontal="center" vertical="center"/>
    </xf>
    <xf numFmtId="0" fontId="22" fillId="6" borderId="0" xfId="4" applyFont="1" applyFill="1" applyAlignment="1">
      <alignment horizontal="center" vertical="center"/>
    </xf>
    <xf numFmtId="0" fontId="11" fillId="0" borderId="0" xfId="0" applyFont="1" applyAlignment="1">
      <alignment vertical="center" wrapText="1"/>
    </xf>
    <xf numFmtId="0" fontId="11" fillId="6" borderId="0" xfId="0" applyFont="1" applyFill="1" applyAlignment="1">
      <alignment vertical="center" wrapText="1"/>
    </xf>
    <xf numFmtId="0" fontId="22" fillId="6" borderId="0" xfId="0" applyFont="1" applyFill="1" applyAlignment="1">
      <alignment vertical="center" wrapText="1"/>
    </xf>
    <xf numFmtId="0" fontId="22" fillId="0" borderId="0" xfId="0" applyFont="1" applyAlignment="1">
      <alignment vertical="center" wrapText="1"/>
    </xf>
    <xf numFmtId="4" fontId="22" fillId="6" borderId="0" xfId="4" applyNumberFormat="1" applyFont="1" applyFill="1" applyAlignment="1">
      <alignment horizontal="right" vertical="center"/>
    </xf>
    <xf numFmtId="164" fontId="5" fillId="2" borderId="46" xfId="2" applyNumberFormat="1" applyFont="1" applyFill="1" applyBorder="1" applyAlignment="1" applyProtection="1">
      <alignment horizontal="center" vertical="center"/>
      <protection locked="0"/>
    </xf>
    <xf numFmtId="0" fontId="0" fillId="0" borderId="46" xfId="0" applyBorder="1" applyProtection="1">
      <protection locked="0"/>
    </xf>
    <xf numFmtId="2" fontId="5" fillId="2" borderId="81" xfId="1" applyNumberFormat="1" applyFont="1" applyFill="1" applyBorder="1" applyAlignment="1" applyProtection="1">
      <alignment horizontal="center" vertical="center"/>
      <protection locked="0"/>
    </xf>
    <xf numFmtId="0" fontId="0" fillId="0" borderId="82" xfId="0" applyBorder="1" applyProtection="1">
      <protection locked="0"/>
    </xf>
    <xf numFmtId="164" fontId="5" fillId="2" borderId="56" xfId="2" applyNumberFormat="1" applyFont="1" applyFill="1" applyBorder="1" applyAlignment="1" applyProtection="1">
      <alignment horizontal="center" vertical="center"/>
      <protection locked="0"/>
    </xf>
    <xf numFmtId="0" fontId="0" fillId="0" borderId="53" xfId="0" applyBorder="1" applyProtection="1">
      <protection locked="0"/>
    </xf>
    <xf numFmtId="0" fontId="0" fillId="0" borderId="66" xfId="0" applyBorder="1" applyProtection="1">
      <protection locked="0"/>
    </xf>
    <xf numFmtId="164" fontId="5" fillId="2" borderId="74" xfId="2" applyNumberFormat="1" applyFont="1" applyFill="1" applyBorder="1" applyAlignment="1" applyProtection="1">
      <alignment horizontal="center" vertical="center" wrapText="1"/>
      <protection locked="0"/>
    </xf>
    <xf numFmtId="0" fontId="0" fillId="0" borderId="31" xfId="0" applyBorder="1" applyProtection="1">
      <protection locked="0"/>
    </xf>
    <xf numFmtId="2" fontId="5" fillId="2" borderId="85" xfId="1" applyNumberFormat="1" applyFont="1" applyFill="1" applyBorder="1" applyAlignment="1" applyProtection="1">
      <alignment horizontal="center" vertical="center"/>
      <protection locked="0"/>
    </xf>
    <xf numFmtId="0" fontId="0" fillId="0" borderId="88" xfId="0" applyBorder="1" applyProtection="1">
      <protection locked="0"/>
    </xf>
    <xf numFmtId="2" fontId="14" fillId="0" borderId="0" xfId="1" applyNumberFormat="1" applyFont="1" applyAlignment="1" applyProtection="1">
      <alignment horizontal="right" vertical="center"/>
      <protection locked="0"/>
    </xf>
    <xf numFmtId="0" fontId="0" fillId="0" borderId="0" xfId="0" applyProtection="1">
      <protection locked="0"/>
    </xf>
    <xf numFmtId="0" fontId="7" fillId="0" borderId="0" xfId="2" applyFont="1" applyBorder="1" applyAlignment="1" applyProtection="1">
      <alignment horizontal="center" vertical="center"/>
      <protection locked="0"/>
    </xf>
    <xf numFmtId="0" fontId="24" fillId="0" borderId="0" xfId="5" applyFont="1" applyAlignment="1" applyProtection="1">
      <alignment horizontal="center" vertical="center" wrapText="1"/>
      <protection locked="0"/>
    </xf>
    <xf numFmtId="0" fontId="25" fillId="0" borderId="0" xfId="0" applyFont="1" applyAlignment="1" applyProtection="1">
      <alignment horizontal="center" vertical="center"/>
      <protection locked="0"/>
    </xf>
    <xf numFmtId="2" fontId="9" fillId="0" borderId="0" xfId="1" applyNumberFormat="1" applyFont="1" applyAlignment="1" applyProtection="1">
      <alignment horizontal="center" vertical="center"/>
      <protection locked="0"/>
    </xf>
    <xf numFmtId="0" fontId="16" fillId="0" borderId="0" xfId="5" applyAlignment="1" applyProtection="1">
      <alignment horizontal="center" vertical="center" wrapText="1"/>
      <protection locked="0"/>
    </xf>
    <xf numFmtId="164" fontId="5" fillId="2" borderId="103" xfId="2" applyNumberFormat="1" applyFont="1" applyFill="1" applyBorder="1" applyAlignment="1" applyProtection="1">
      <alignment horizontal="center" vertical="center"/>
      <protection locked="0"/>
    </xf>
    <xf numFmtId="0" fontId="0" fillId="0" borderId="5" xfId="0" applyBorder="1" applyProtection="1">
      <protection locked="0"/>
    </xf>
    <xf numFmtId="0" fontId="0" fillId="0" borderId="65" xfId="0" applyBorder="1" applyProtection="1">
      <protection locked="0"/>
    </xf>
    <xf numFmtId="2" fontId="9" fillId="0" borderId="0" xfId="1" applyNumberFormat="1" applyFont="1" applyAlignment="1" applyProtection="1">
      <alignment horizontal="right" vertical="center"/>
      <protection locked="0"/>
    </xf>
    <xf numFmtId="164" fontId="5" fillId="2" borderId="108" xfId="2" applyNumberFormat="1" applyFont="1" applyFill="1" applyBorder="1" applyAlignment="1" applyProtection="1">
      <alignment horizontal="center" vertical="center" wrapText="1"/>
      <protection locked="0"/>
    </xf>
    <xf numFmtId="0" fontId="0" fillId="0" borderId="4" xfId="0" applyBorder="1" applyProtection="1">
      <protection locked="0"/>
    </xf>
    <xf numFmtId="0" fontId="0" fillId="0" borderId="75" xfId="0" applyBorder="1" applyProtection="1">
      <protection locked="0"/>
    </xf>
    <xf numFmtId="165" fontId="5" fillId="2" borderId="66" xfId="2" applyNumberFormat="1" applyFont="1" applyFill="1" applyBorder="1" applyAlignment="1" applyProtection="1">
      <alignment horizontal="center" vertical="center"/>
      <protection locked="0"/>
    </xf>
    <xf numFmtId="164" fontId="14" fillId="0" borderId="36" xfId="2" applyNumberFormat="1" applyFont="1" applyBorder="1" applyAlignment="1" applyProtection="1">
      <alignment horizontal="right" vertical="center"/>
      <protection locked="0"/>
    </xf>
    <xf numFmtId="0" fontId="0" fillId="0" borderId="36" xfId="0" applyBorder="1" applyProtection="1">
      <protection locked="0"/>
    </xf>
    <xf numFmtId="167" fontId="9" fillId="0" borderId="50" xfId="1" applyFont="1" applyBorder="1" applyAlignment="1" applyProtection="1">
      <alignment horizontal="right" vertical="center"/>
      <protection locked="0"/>
    </xf>
    <xf numFmtId="0" fontId="0" fillId="0" borderId="50" xfId="0" applyBorder="1" applyProtection="1">
      <protection locked="0"/>
    </xf>
    <xf numFmtId="2" fontId="14" fillId="0" borderId="36" xfId="1" applyNumberFormat="1" applyFont="1" applyBorder="1" applyAlignment="1" applyProtection="1">
      <alignment horizontal="right" vertical="center"/>
      <protection locked="0"/>
    </xf>
    <xf numFmtId="164" fontId="5" fillId="2" borderId="63" xfId="2" applyNumberFormat="1" applyFont="1" applyFill="1" applyBorder="1" applyAlignment="1" applyProtection="1">
      <alignment horizontal="center" vertical="center" wrapText="1"/>
      <protection locked="0"/>
    </xf>
  </cellXfs>
  <cellStyles count="9">
    <cellStyle name="Lien hypertexte" xfId="5" builtinId="8"/>
    <cellStyle name="Milliers_FVbis2005  I  Bilan ataf1modif" xfId="1" xr:uid="{00000000-0005-0000-0000-000001000000}"/>
    <cellStyle name="Normal" xfId="0" builtinId="0"/>
    <cellStyle name="Normal 2" xfId="4" xr:uid="{00000000-0005-0000-0000-000004000000}"/>
    <cellStyle name="Normal 2 4" xfId="8" xr:uid="{0599A8E1-D17B-4350-8786-FAA30E25508B}"/>
    <cellStyle name="Normal 3" xfId="3" xr:uid="{00000000-0005-0000-0000-000003000000}"/>
    <cellStyle name="Normal 4" xfId="6" xr:uid="{00000000-0005-0000-0000-000006000000}"/>
    <cellStyle name="Normal_06 - Taxe foncière sur les propriétés bâties" xfId="7" xr:uid="{00000000-0005-0000-0000-000007000000}"/>
    <cellStyle name="Normal_FVbis2005  I  Bilan ataf1modif"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8%20-%20Ventilation%20des%20charges%20et%20produits%20par%20activi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4%20-%20Annexe%20l&#233;ga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1 Ventilation Charges"/>
      <sheetName val="8.2 Ventilation Produits"/>
      <sheetName val="8.3 Ventila.charges SIEG-OFS"/>
      <sheetName val="8.4 Ventila.produits SIEG-OFS"/>
      <sheetName val="VALIDATION"/>
      <sheetName val="08 - Ventilation des charges et"/>
    </sheetNames>
    <definedNames>
      <definedName name="_691nr_E1" refersTo="='8.1 Ventilation Charges'!$C$71"/>
      <definedName name="_PHS"/>
      <definedName name="_S_CTOT_E11HS" refersTo="='8.3 Ventila.charges SIEG-OFS'!$F$74"/>
      <definedName name="_S_CTOT_E11S" refersTo="='8.3 Ventila.charges SIEG-OFS'!$D$74"/>
      <definedName name="_S_PTOT_E11HS" refersTo="='8.4 Ventila.produits SIEG-OFS'!$F$66"/>
      <definedName name="_S_PTOT_E11S" refersTo="='8.4 Ventila.produits SIEG-OFS'!$D$66"/>
    </definedNames>
    <sheetDataSet>
      <sheetData sheetId="0">
        <row r="71">
          <cell r="C71">
            <v>0</v>
          </cell>
        </row>
      </sheetData>
      <sheetData sheetId="1"/>
      <sheetData sheetId="2">
        <row r="74">
          <cell r="D74">
            <v>0</v>
          </cell>
          <cell r="F74">
            <v>0</v>
          </cell>
        </row>
      </sheetData>
      <sheetData sheetId="3">
        <row r="66">
          <cell r="D66">
            <v>0</v>
          </cell>
          <cell r="F66">
            <v>0</v>
          </cell>
        </row>
      </sheetData>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 Engagements"/>
      <sheetName val="4.2 Résultat autofi net"/>
      <sheetName val="4.3 Mouvements actif immo"/>
      <sheetName val="4.4 Amortissements"/>
      <sheetName val="4.5 Dépréciations et prov."/>
      <sheetName val="4.6 Etat des dettes"/>
      <sheetName val="4.7 Etat des créances"/>
      <sheetName val="4.8 Filiales et particip."/>
      <sheetName val="4.9 Effectif"/>
      <sheetName val="4.10 Gestion Courante"/>
      <sheetName val="4.11 Production immobilisée"/>
      <sheetName val="4.12 Coûts incorp. stocks"/>
      <sheetName val="4.13 Exceptionnel"/>
      <sheetName val="4.14 RLS, CGLLS"/>
      <sheetName val="VALIDATION"/>
      <sheetName val="04 - Annexe légale"/>
    </sheetNames>
    <definedNames>
      <definedName name="_65_CGC" refersTo="='4.10 Gestion Courante'!$C$5"/>
      <definedName name="_655_CGC" refersTo="='4.10 Gestion Courante'!$C$18"/>
      <definedName name="_75_PGC" refersTo="='4.10 Gestion Courante'!$C$19"/>
      <definedName name="_755_PGC" refersTo="='4.10 Gestion Courante'!$C$38"/>
    </definedNames>
    <sheetDataSet>
      <sheetData sheetId="0"/>
      <sheetData sheetId="1"/>
      <sheetData sheetId="2"/>
      <sheetData sheetId="3"/>
      <sheetData sheetId="4"/>
      <sheetData sheetId="5"/>
      <sheetData sheetId="6"/>
      <sheetData sheetId="7"/>
      <sheetData sheetId="8"/>
      <sheetData sheetId="9">
        <row r="5">
          <cell r="C5">
            <v>0</v>
          </cell>
        </row>
        <row r="18">
          <cell r="C18"/>
        </row>
        <row r="19">
          <cell r="C19">
            <v>0</v>
          </cell>
        </row>
        <row r="38">
          <cell r="C38"/>
        </row>
      </sheetData>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3.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harmonia.logement.gouv.fr/manuel/notices/2026/sociaux_coord/F0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3">
    <tabColor theme="0"/>
    <pageSetUpPr fitToPage="1"/>
  </sheetPr>
  <dimension ref="A1:M82"/>
  <sheetViews>
    <sheetView showGridLines="0" zoomScaleNormal="100" zoomScaleSheetLayoutView="75" workbookViewId="0">
      <selection activeCell="G75" sqref="G75"/>
    </sheetView>
  </sheetViews>
  <sheetFormatPr baseColWidth="10" defaultColWidth="14.26953125" defaultRowHeight="13"/>
  <cols>
    <col min="1" max="1" width="29.1796875" style="8" customWidth="1"/>
    <col min="2" max="2" width="73.453125" style="8" customWidth="1"/>
    <col min="3" max="3" width="17.90625" style="8" customWidth="1"/>
    <col min="4" max="4" width="18" style="8" customWidth="1"/>
    <col min="5" max="5" width="19" style="8" customWidth="1"/>
    <col min="6" max="6" width="19.1796875" style="8" customWidth="1"/>
    <col min="7" max="7" width="19.54296875" style="8" customWidth="1"/>
    <col min="8" max="8" width="18.7265625" style="8" customWidth="1"/>
    <col min="9" max="9" width="22.54296875" style="8" customWidth="1"/>
    <col min="10" max="10" width="70.1796875" style="8" bestFit="1" customWidth="1"/>
    <col min="11" max="11" width="33.7265625" style="23" customWidth="1"/>
    <col min="12" max="12" width="14.26953125" style="8" customWidth="1"/>
    <col min="13" max="16384" width="14.26953125" style="8"/>
  </cols>
  <sheetData>
    <row r="1" spans="1:11" ht="33" customHeight="1">
      <c r="A1" s="245" t="str">
        <f t="array" ref="A1">[1]!_nom</f>
        <v>TEXTAREA_</v>
      </c>
      <c r="B1" s="284" t="s">
        <v>3</v>
      </c>
      <c r="C1" s="284"/>
      <c r="D1" s="284"/>
      <c r="E1" s="284"/>
      <c r="F1" s="284"/>
      <c r="G1" s="243" t="s">
        <v>1</v>
      </c>
      <c r="H1" s="244" t="s">
        <v>2</v>
      </c>
      <c r="I1" s="44"/>
      <c r="J1" s="131"/>
      <c r="K1" s="133"/>
    </row>
    <row r="2" spans="1:11" ht="31.5" customHeight="1" thickBot="1">
      <c r="B2" s="131" t="s">
        <v>0</v>
      </c>
      <c r="C2" s="285" t="s">
        <v>389</v>
      </c>
      <c r="D2" s="286"/>
      <c r="E2" s="286"/>
      <c r="F2" s="286"/>
      <c r="I2" s="44"/>
      <c r="J2" s="44"/>
      <c r="K2" s="133"/>
    </row>
    <row r="3" spans="1:11">
      <c r="A3" s="9"/>
      <c r="B3" s="228"/>
      <c r="C3" s="275" t="s">
        <v>4</v>
      </c>
      <c r="D3" s="276"/>
      <c r="E3" s="276"/>
      <c r="F3" s="277"/>
      <c r="G3" s="271" t="s">
        <v>5</v>
      </c>
      <c r="H3" s="272"/>
      <c r="I3" s="44"/>
      <c r="J3" s="44"/>
      <c r="K3" s="44"/>
    </row>
    <row r="4" spans="1:11" ht="38.25" customHeight="1">
      <c r="A4" s="29" t="s">
        <v>6</v>
      </c>
      <c r="B4" s="30" t="s">
        <v>7</v>
      </c>
      <c r="C4" s="47" t="s">
        <v>8</v>
      </c>
      <c r="D4" s="32" t="s">
        <v>9</v>
      </c>
      <c r="E4" s="31" t="s">
        <v>10</v>
      </c>
      <c r="F4" s="278" t="s">
        <v>11</v>
      </c>
      <c r="G4" s="41" t="s">
        <v>10</v>
      </c>
      <c r="H4" s="278" t="s">
        <v>11</v>
      </c>
      <c r="I4" s="44"/>
      <c r="J4" s="44"/>
      <c r="K4" s="44"/>
    </row>
    <row r="5" spans="1:11" ht="13.5" customHeight="1" thickBot="1">
      <c r="A5" s="48">
        <v>1</v>
      </c>
      <c r="B5" s="49">
        <v>2</v>
      </c>
      <c r="C5" s="49">
        <v>3</v>
      </c>
      <c r="D5" s="50">
        <v>4</v>
      </c>
      <c r="E5" s="248">
        <v>5</v>
      </c>
      <c r="F5" s="279"/>
      <c r="G5" s="51">
        <v>6</v>
      </c>
      <c r="H5" s="279"/>
      <c r="I5" s="44"/>
      <c r="J5" s="44"/>
      <c r="K5" s="44"/>
    </row>
    <row r="6" spans="1:11" ht="13.5" customHeight="1" thickBot="1">
      <c r="A6" s="11"/>
      <c r="B6" s="25" t="s">
        <v>12</v>
      </c>
      <c r="C6" s="52"/>
      <c r="D6" s="247"/>
      <c r="E6" s="249">
        <f>_P1_C+_P2_C+_P3_C+_P4_C+_P5_C+_655n</f>
        <v>0</v>
      </c>
      <c r="F6" s="249">
        <f>_P1_C_ag+_P2_C_ag+_P3_C_ag+_P4_C_ag+_P5_C_ag+_655_ag</f>
        <v>0</v>
      </c>
      <c r="G6" s="249">
        <f>_P1_Cp+_P2_Cp+_P3_Cp+_P4_Cp+_P5_Cp+_655np</f>
        <v>0</v>
      </c>
      <c r="H6" s="249">
        <f>_P1_Cp_ag+_P2_Cp_ag+_P3_Cp_ag+_P4_Cp_ag+_P5_Cp_ag+_655np_ag</f>
        <v>0</v>
      </c>
      <c r="I6" s="44"/>
      <c r="J6" s="44"/>
      <c r="K6" s="44"/>
    </row>
    <row r="7" spans="1:11" ht="13.5" thickBot="1">
      <c r="A7" s="53" t="s">
        <v>13</v>
      </c>
      <c r="B7" s="139" t="s">
        <v>14</v>
      </c>
      <c r="C7" s="54"/>
      <c r="D7" s="55"/>
      <c r="E7" s="249">
        <f>_601n+_602n+_604_8n+_605n+_607n+_6031n+_6032n+_6034n+_6037n+_606n+_611n+_612n+_613n+_614n+_6151n+_6152n+_6156n+_616n+_621n+_622n+_623n+_625n+_6283n+_6285SAn+_61_62AUn</f>
        <v>0</v>
      </c>
      <c r="F7" s="249">
        <f>_601_ag+_602_ag+_604_8_ag+_605_ag+_607_ag+_6031_ag+_6032_ag+_6034_ag+_6037_ag+_606_ag+_611_ag+_612_ag+_613_ag+_614_ag+_6151_ag+_6152_ag+_6156_ag+_616_ag+_621_ag+_622_ag+_623_ag+_625_ag+_6283_ag+_6285SA_ag+_61_62AU_ag</f>
        <v>0</v>
      </c>
      <c r="G7" s="249">
        <f>_601np+_602np+_604_8np+_605np+_607np+_6031np+_6032np+_6034np+_6037np+_606np+_611np+_612np+_613np+_614np+_6151np+_6152np+_6156np+_616np+_621np+_622np+_623np+_625np+_6283np+_6285SAnp+_61_62AUnp</f>
        <v>0</v>
      </c>
      <c r="H7" s="249">
        <f>_601np_ag+_602np_ag+_604_8np_ag+_605np_ag+_607np_ag+_6031np_ag+_6032np_ag+_6034np_ag+_6037np_ag+_606np_ag+_611np_ag+_612np_ag+_613np_ag+_614np_ag+_6151np_ag+_6152np_ag+_6156np_ag+_616np_ag+_621np_ag+_622np_ag+_623np_ag+_625np_ag+_6283np_ag+_6285SAnp_ag+_61_62AUnp_ag</f>
        <v>0</v>
      </c>
      <c r="I7" s="44"/>
      <c r="J7" s="44"/>
      <c r="K7" s="44"/>
    </row>
    <row r="8" spans="1:11" ht="11.25" customHeight="1">
      <c r="A8" s="171" t="s">
        <v>15</v>
      </c>
      <c r="B8" s="140" t="s">
        <v>16</v>
      </c>
      <c r="C8" s="56"/>
      <c r="D8" s="57"/>
      <c r="E8" s="57"/>
      <c r="F8" s="58"/>
      <c r="G8" s="59"/>
      <c r="H8" s="58"/>
      <c r="I8" s="44"/>
      <c r="J8" s="44"/>
      <c r="K8" s="44"/>
    </row>
    <row r="9" spans="1:11">
      <c r="A9" s="12">
        <v>601</v>
      </c>
      <c r="B9" s="137" t="s">
        <v>17</v>
      </c>
      <c r="C9" s="73"/>
      <c r="D9" s="60"/>
      <c r="E9" s="246">
        <f>_601nr</f>
        <v>0</v>
      </c>
      <c r="F9" s="61"/>
      <c r="G9" s="62"/>
      <c r="H9" s="61"/>
      <c r="I9" s="44"/>
      <c r="J9" s="44"/>
      <c r="K9" s="44"/>
    </row>
    <row r="10" spans="1:11">
      <c r="A10" s="4" t="s">
        <v>18</v>
      </c>
      <c r="B10" s="27" t="s">
        <v>19</v>
      </c>
      <c r="C10" s="63"/>
      <c r="D10" s="60"/>
      <c r="E10" s="246">
        <f>_602r+_602nr</f>
        <v>0</v>
      </c>
      <c r="F10" s="61"/>
      <c r="G10" s="40"/>
      <c r="H10" s="61"/>
      <c r="I10" s="44"/>
      <c r="J10" s="44"/>
      <c r="K10" s="44"/>
    </row>
    <row r="11" spans="1:11" ht="27" customHeight="1">
      <c r="A11" s="4" t="s">
        <v>20</v>
      </c>
      <c r="B11" s="141" t="s">
        <v>21</v>
      </c>
      <c r="C11" s="63"/>
      <c r="D11" s="60"/>
      <c r="E11" s="246">
        <f>_604_8r+_604_8nr</f>
        <v>0</v>
      </c>
      <c r="F11" s="61"/>
      <c r="G11" s="40"/>
      <c r="H11" s="61"/>
      <c r="I11" s="44"/>
      <c r="J11" s="44"/>
      <c r="K11" s="44"/>
    </row>
    <row r="12" spans="1:11" ht="24.75" customHeight="1">
      <c r="A12" s="4" t="s">
        <v>22</v>
      </c>
      <c r="B12" s="205" t="s">
        <v>23</v>
      </c>
      <c r="C12" s="78"/>
      <c r="D12" s="60"/>
      <c r="E12" s="246">
        <f>_605nr</f>
        <v>0</v>
      </c>
      <c r="F12" s="61"/>
      <c r="G12" s="40"/>
      <c r="H12" s="61"/>
      <c r="I12" s="44"/>
      <c r="J12" s="44"/>
      <c r="K12" s="44"/>
    </row>
    <row r="13" spans="1:11">
      <c r="A13" s="4" t="s">
        <v>24</v>
      </c>
      <c r="B13" s="27" t="s">
        <v>25</v>
      </c>
      <c r="C13" s="73"/>
      <c r="D13" s="60"/>
      <c r="E13" s="246">
        <f>_607nr</f>
        <v>0</v>
      </c>
      <c r="F13" s="61"/>
      <c r="G13" s="40"/>
      <c r="H13" s="61"/>
      <c r="I13" s="44"/>
      <c r="J13" s="44"/>
      <c r="K13" s="44"/>
    </row>
    <row r="14" spans="1:11">
      <c r="A14" s="172" t="s">
        <v>26</v>
      </c>
      <c r="B14" s="34" t="s">
        <v>27</v>
      </c>
      <c r="C14" s="56"/>
      <c r="D14" s="64"/>
      <c r="E14" s="57"/>
      <c r="F14" s="58"/>
      <c r="G14" s="59"/>
      <c r="H14" s="58"/>
      <c r="I14" s="44"/>
      <c r="J14" s="44"/>
      <c r="K14" s="44"/>
    </row>
    <row r="15" spans="1:11">
      <c r="A15" s="4" t="s">
        <v>28</v>
      </c>
      <c r="B15" s="27" t="s">
        <v>17</v>
      </c>
      <c r="C15" s="65"/>
      <c r="D15" s="60"/>
      <c r="E15" s="246">
        <f>_6031nr</f>
        <v>0</v>
      </c>
      <c r="F15" s="61"/>
      <c r="G15" s="40"/>
      <c r="H15" s="61"/>
      <c r="I15" s="44"/>
      <c r="J15" s="44"/>
      <c r="K15" s="44"/>
    </row>
    <row r="16" spans="1:11">
      <c r="A16" s="4" t="s">
        <v>29</v>
      </c>
      <c r="B16" s="27" t="s">
        <v>30</v>
      </c>
      <c r="C16" s="63"/>
      <c r="D16" s="66"/>
      <c r="E16" s="246">
        <f>_6032r+_6032nr</f>
        <v>0</v>
      </c>
      <c r="F16" s="61"/>
      <c r="G16" s="40"/>
      <c r="H16" s="67"/>
      <c r="I16" s="44"/>
      <c r="J16" s="44"/>
      <c r="K16" s="44"/>
    </row>
    <row r="17" spans="1:11">
      <c r="A17" s="4" t="s">
        <v>31</v>
      </c>
      <c r="B17" s="27" t="s">
        <v>32</v>
      </c>
      <c r="C17" s="63"/>
      <c r="D17" s="66"/>
      <c r="E17" s="246">
        <f>_6034r+_6034nr</f>
        <v>0</v>
      </c>
      <c r="F17" s="61"/>
      <c r="G17" s="40"/>
      <c r="H17" s="67"/>
      <c r="I17" s="44"/>
      <c r="J17" s="44"/>
      <c r="K17" s="44"/>
    </row>
    <row r="18" spans="1:11">
      <c r="A18" s="33" t="s">
        <v>33</v>
      </c>
      <c r="B18" s="142" t="s">
        <v>25</v>
      </c>
      <c r="C18" s="68"/>
      <c r="D18" s="69"/>
      <c r="E18" s="246">
        <f>_6037nr</f>
        <v>0</v>
      </c>
      <c r="F18" s="70"/>
      <c r="G18" s="71"/>
      <c r="H18" s="72"/>
      <c r="I18" s="44"/>
      <c r="J18" s="44"/>
      <c r="K18" s="44"/>
    </row>
    <row r="19" spans="1:11">
      <c r="A19" s="4" t="s">
        <v>34</v>
      </c>
      <c r="B19" s="27" t="s">
        <v>35</v>
      </c>
      <c r="C19" s="73"/>
      <c r="D19" s="88"/>
      <c r="E19" s="74"/>
      <c r="F19" s="90"/>
      <c r="G19" s="75"/>
      <c r="H19" s="91"/>
      <c r="I19" s="44"/>
      <c r="J19" s="44"/>
      <c r="K19" s="44"/>
    </row>
    <row r="20" spans="1:11">
      <c r="A20" s="6" t="s">
        <v>36</v>
      </c>
      <c r="B20" s="84" t="s">
        <v>37</v>
      </c>
      <c r="C20" s="76"/>
      <c r="D20" s="77"/>
      <c r="E20" s="246">
        <f>_606nr+_606r</f>
        <v>0</v>
      </c>
      <c r="F20" s="61"/>
      <c r="G20" s="40"/>
      <c r="H20" s="67"/>
      <c r="I20" s="44"/>
      <c r="J20" s="44"/>
      <c r="K20" s="44"/>
    </row>
    <row r="21" spans="1:11">
      <c r="A21" s="4" t="s">
        <v>38</v>
      </c>
      <c r="B21" s="27" t="s">
        <v>39</v>
      </c>
      <c r="C21" s="63"/>
      <c r="D21" s="26"/>
      <c r="E21" s="246">
        <f>_611nr+_611r</f>
        <v>0</v>
      </c>
      <c r="F21" s="61"/>
      <c r="G21" s="40"/>
      <c r="H21" s="67"/>
      <c r="I21" s="44"/>
      <c r="J21" s="44"/>
      <c r="K21" s="44"/>
    </row>
    <row r="22" spans="1:11">
      <c r="A22" s="4" t="s">
        <v>40</v>
      </c>
      <c r="B22" s="27" t="s">
        <v>41</v>
      </c>
      <c r="C22" s="73"/>
      <c r="D22" s="60"/>
      <c r="E22" s="246">
        <f>_612nr</f>
        <v>0</v>
      </c>
      <c r="F22" s="61"/>
      <c r="G22" s="40"/>
      <c r="H22" s="67"/>
      <c r="I22" s="44"/>
      <c r="J22" s="44"/>
      <c r="K22" s="44"/>
    </row>
    <row r="23" spans="1:11">
      <c r="A23" s="4" t="s">
        <v>42</v>
      </c>
      <c r="B23" s="27" t="s">
        <v>43</v>
      </c>
      <c r="C23" s="73"/>
      <c r="D23" s="60"/>
      <c r="E23" s="246">
        <f>_613nr</f>
        <v>0</v>
      </c>
      <c r="F23" s="61"/>
      <c r="G23" s="40"/>
      <c r="H23" s="67"/>
      <c r="I23" s="44"/>
      <c r="J23" s="44"/>
      <c r="K23" s="44"/>
    </row>
    <row r="24" spans="1:11">
      <c r="A24" s="4" t="s">
        <v>44</v>
      </c>
      <c r="B24" s="27" t="s">
        <v>45</v>
      </c>
      <c r="C24" s="73"/>
      <c r="D24" s="60"/>
      <c r="E24" s="246">
        <f>_614nr</f>
        <v>0</v>
      </c>
      <c r="F24" s="61"/>
      <c r="G24" s="40"/>
      <c r="H24" s="67"/>
      <c r="I24" s="44"/>
      <c r="J24" s="44"/>
      <c r="K24" s="44"/>
    </row>
    <row r="25" spans="1:11">
      <c r="A25" s="4" t="s">
        <v>46</v>
      </c>
      <c r="B25" s="27" t="s">
        <v>47</v>
      </c>
      <c r="C25" s="63"/>
      <c r="D25" s="26"/>
      <c r="E25" s="246">
        <f>_6151r+_6151nr</f>
        <v>0</v>
      </c>
      <c r="F25" s="61"/>
      <c r="G25" s="40"/>
      <c r="H25" s="67"/>
      <c r="I25" s="44"/>
      <c r="J25" s="44"/>
      <c r="K25" s="44"/>
    </row>
    <row r="26" spans="1:11" ht="15.75" customHeight="1">
      <c r="A26" s="4" t="s">
        <v>48</v>
      </c>
      <c r="B26" s="27" t="s">
        <v>49</v>
      </c>
      <c r="C26" s="63"/>
      <c r="D26" s="26"/>
      <c r="E26" s="246">
        <f>_6152r+_6152nr</f>
        <v>0</v>
      </c>
      <c r="F26" s="61"/>
      <c r="G26" s="40"/>
      <c r="H26" s="67"/>
      <c r="I26" s="44"/>
      <c r="J26" s="44"/>
      <c r="K26" s="44"/>
    </row>
    <row r="27" spans="1:11">
      <c r="A27" s="4" t="s">
        <v>50</v>
      </c>
      <c r="B27" s="27" t="s">
        <v>51</v>
      </c>
      <c r="C27" s="73"/>
      <c r="D27" s="26"/>
      <c r="E27" s="246">
        <f>_6156nr</f>
        <v>0</v>
      </c>
      <c r="F27" s="61"/>
      <c r="G27" s="40"/>
      <c r="H27" s="67"/>
      <c r="I27" s="44"/>
      <c r="J27" s="44"/>
      <c r="K27" s="44"/>
    </row>
    <row r="28" spans="1:11">
      <c r="A28" s="4" t="s">
        <v>52</v>
      </c>
      <c r="B28" s="27" t="s">
        <v>53</v>
      </c>
      <c r="C28" s="73"/>
      <c r="D28" s="60"/>
      <c r="E28" s="246">
        <f>_616nr</f>
        <v>0</v>
      </c>
      <c r="F28" s="61"/>
      <c r="G28" s="40"/>
      <c r="H28" s="67"/>
      <c r="I28" s="44"/>
      <c r="J28" s="44"/>
      <c r="K28" s="44"/>
    </row>
    <row r="29" spans="1:11" ht="13.5" customHeight="1">
      <c r="A29" s="4" t="s">
        <v>54</v>
      </c>
      <c r="B29" s="27" t="s">
        <v>55</v>
      </c>
      <c r="C29" s="63"/>
      <c r="D29" s="60"/>
      <c r="E29" s="246">
        <f>_621r+_621nr</f>
        <v>0</v>
      </c>
      <c r="F29" s="61"/>
      <c r="G29" s="40"/>
      <c r="H29" s="67"/>
      <c r="I29" s="44"/>
      <c r="J29" s="44"/>
      <c r="K29" s="44"/>
    </row>
    <row r="30" spans="1:11">
      <c r="A30" s="4" t="s">
        <v>56</v>
      </c>
      <c r="B30" s="27" t="s">
        <v>57</v>
      </c>
      <c r="C30" s="63"/>
      <c r="D30" s="60"/>
      <c r="E30" s="246">
        <f>_622nr+_622r</f>
        <v>0</v>
      </c>
      <c r="F30" s="61"/>
      <c r="G30" s="40"/>
      <c r="H30" s="67"/>
      <c r="I30" s="44"/>
      <c r="J30" s="44"/>
      <c r="K30" s="44"/>
    </row>
    <row r="31" spans="1:11" ht="13.5" customHeight="1">
      <c r="A31" s="4" t="s">
        <v>58</v>
      </c>
      <c r="B31" s="27" t="s">
        <v>59</v>
      </c>
      <c r="C31" s="78"/>
      <c r="D31" s="60"/>
      <c r="E31" s="246">
        <f>_623nr</f>
        <v>0</v>
      </c>
      <c r="F31" s="61"/>
      <c r="G31" s="40"/>
      <c r="H31" s="67"/>
      <c r="I31" s="44"/>
      <c r="J31" s="44"/>
      <c r="K31" s="44"/>
    </row>
    <row r="32" spans="1:11">
      <c r="A32" s="4" t="s">
        <v>60</v>
      </c>
      <c r="B32" s="27" t="s">
        <v>61</v>
      </c>
      <c r="C32" s="78"/>
      <c r="D32" s="60"/>
      <c r="E32" s="246">
        <f>_625nr</f>
        <v>0</v>
      </c>
      <c r="F32" s="61"/>
      <c r="G32" s="40"/>
      <c r="H32" s="67"/>
      <c r="I32" s="44"/>
      <c r="J32" s="44"/>
      <c r="K32" s="44"/>
    </row>
    <row r="33" spans="1:12">
      <c r="A33" s="4" t="s">
        <v>62</v>
      </c>
      <c r="B33" s="27" t="s">
        <v>63</v>
      </c>
      <c r="C33" s="78"/>
      <c r="D33" s="60"/>
      <c r="E33" s="246">
        <f>_6283nr</f>
        <v>0</v>
      </c>
      <c r="F33" s="61"/>
      <c r="G33" s="40"/>
      <c r="H33" s="67"/>
      <c r="I33" s="44"/>
      <c r="J33" s="44"/>
      <c r="K33" s="44"/>
    </row>
    <row r="34" spans="1:12">
      <c r="A34" s="4" t="s">
        <v>64</v>
      </c>
      <c r="B34" s="27" t="s">
        <v>65</v>
      </c>
      <c r="C34" s="78"/>
      <c r="D34" s="60"/>
      <c r="E34" s="246">
        <f>_6285SAnr</f>
        <v>0</v>
      </c>
      <c r="F34" s="61"/>
      <c r="G34" s="40"/>
      <c r="H34" s="67"/>
      <c r="I34" s="44"/>
      <c r="J34" s="44"/>
      <c r="K34" s="44"/>
    </row>
    <row r="35" spans="1:12">
      <c r="A35" s="1" t="s">
        <v>66</v>
      </c>
      <c r="B35" s="86" t="s">
        <v>67</v>
      </c>
      <c r="C35" s="79"/>
      <c r="D35" s="80"/>
      <c r="E35" s="246">
        <f>_61_62AUr+_61_62AUnr</f>
        <v>0</v>
      </c>
      <c r="F35" s="81"/>
      <c r="G35" s="82"/>
      <c r="H35" s="83"/>
      <c r="I35" s="44"/>
      <c r="J35" s="44"/>
      <c r="K35" s="44"/>
    </row>
    <row r="36" spans="1:12">
      <c r="A36" s="35" t="s">
        <v>68</v>
      </c>
      <c r="B36" s="3" t="s">
        <v>69</v>
      </c>
      <c r="C36" s="73"/>
      <c r="D36" s="88"/>
      <c r="E36" s="250">
        <f>_631_3n+_63512n+_635_7_8n</f>
        <v>0</v>
      </c>
      <c r="F36" s="250">
        <f>_631_3_ag+_63512_ag+_635_7_8ag</f>
        <v>0</v>
      </c>
      <c r="G36" s="250">
        <f>_631_3np+_63512np+_635_7_8np</f>
        <v>0</v>
      </c>
      <c r="H36" s="250">
        <f>_631_3np_ag+_63512np_ag+_635_7_8np_ag</f>
        <v>0</v>
      </c>
      <c r="I36" s="44"/>
      <c r="J36" s="44"/>
      <c r="K36" s="44"/>
    </row>
    <row r="37" spans="1:12">
      <c r="A37" s="6" t="s">
        <v>70</v>
      </c>
      <c r="B37" s="84" t="s">
        <v>71</v>
      </c>
      <c r="C37" s="76"/>
      <c r="D37" s="77"/>
      <c r="E37" s="246">
        <f>_631_3r+_631_3nr</f>
        <v>0</v>
      </c>
      <c r="F37" s="61"/>
      <c r="G37" s="85"/>
      <c r="H37" s="67"/>
      <c r="I37" s="44"/>
      <c r="J37" s="44"/>
      <c r="K37" s="44"/>
    </row>
    <row r="38" spans="1:12" ht="13.5" customHeight="1">
      <c r="A38" s="4" t="s">
        <v>72</v>
      </c>
      <c r="B38" s="27" t="s">
        <v>73</v>
      </c>
      <c r="C38" s="63"/>
      <c r="D38" s="26"/>
      <c r="E38" s="246">
        <f>_63512nr+_63512r</f>
        <v>0</v>
      </c>
      <c r="F38" s="61"/>
      <c r="G38" s="40"/>
      <c r="H38" s="67"/>
      <c r="I38" s="44"/>
      <c r="J38" s="44"/>
      <c r="K38" s="44"/>
    </row>
    <row r="39" spans="1:12" ht="13.5" customHeight="1">
      <c r="A39" s="1" t="s">
        <v>74</v>
      </c>
      <c r="B39" s="86" t="s">
        <v>67</v>
      </c>
      <c r="C39" s="79"/>
      <c r="D39" s="87"/>
      <c r="E39" s="246">
        <f>_635_7_8nr+_635_7_8r</f>
        <v>0</v>
      </c>
      <c r="F39" s="81"/>
      <c r="G39" s="82"/>
      <c r="H39" s="83"/>
      <c r="I39" s="44"/>
      <c r="J39" s="44"/>
      <c r="K39" s="44"/>
    </row>
    <row r="40" spans="1:12" ht="13.5" customHeight="1">
      <c r="A40" s="35" t="s">
        <v>75</v>
      </c>
      <c r="B40" s="3" t="s">
        <v>76</v>
      </c>
      <c r="C40" s="73"/>
      <c r="D40" s="88"/>
      <c r="E40" s="250">
        <f>_641_8n+_645_7n</f>
        <v>0</v>
      </c>
      <c r="F40" s="250">
        <f>_641_8_ag+_645_7_ag</f>
        <v>0</v>
      </c>
      <c r="G40" s="250">
        <f>_641_8np+_645_7np</f>
        <v>0</v>
      </c>
      <c r="H40" s="250">
        <f>_641_8np_ag+_645_7np_ag</f>
        <v>0</v>
      </c>
      <c r="I40" s="44"/>
      <c r="J40" s="44"/>
      <c r="K40" s="44"/>
    </row>
    <row r="41" spans="1:12">
      <c r="A41" s="6" t="s">
        <v>390</v>
      </c>
      <c r="B41" s="206" t="s">
        <v>77</v>
      </c>
      <c r="C41" s="76"/>
      <c r="D41" s="77"/>
      <c r="E41" s="246">
        <f>_641_8nr+_641_8r</f>
        <v>0</v>
      </c>
      <c r="F41" s="61"/>
      <c r="G41" s="40"/>
      <c r="H41" s="67"/>
      <c r="I41" s="44"/>
      <c r="J41" s="44"/>
      <c r="K41" s="44"/>
    </row>
    <row r="42" spans="1:12">
      <c r="A42" s="143" t="s">
        <v>391</v>
      </c>
      <c r="B42" s="144" t="s">
        <v>78</v>
      </c>
      <c r="C42" s="79"/>
      <c r="D42" s="87"/>
      <c r="E42" s="246">
        <f>_645_7nr+_645_7r</f>
        <v>0</v>
      </c>
      <c r="F42" s="61"/>
      <c r="G42" s="82"/>
      <c r="H42" s="67"/>
      <c r="I42" s="44"/>
      <c r="J42" s="44"/>
      <c r="K42" s="44"/>
    </row>
    <row r="43" spans="1:12">
      <c r="A43" s="35" t="s">
        <v>79</v>
      </c>
      <c r="B43" s="3" t="s">
        <v>80</v>
      </c>
      <c r="C43" s="73"/>
      <c r="D43" s="88"/>
      <c r="E43" s="250">
        <f>_681PARn+_6811AUn+_6816n+_68173n+_68174n+_6815n</f>
        <v>0</v>
      </c>
      <c r="F43" s="250">
        <f>_681PAR_ag+_6811AU_ag+_6816_ag+_68173_ag+_68174_ag+_6815_ag</f>
        <v>0</v>
      </c>
      <c r="G43" s="250">
        <f>_681PARnp+_6811AUnp+_6816np+_68173np+_68174np+_6815np</f>
        <v>0</v>
      </c>
      <c r="H43" s="250">
        <f>_681PARnp_ag+_6811AUnp_ag+_6816np_ag+_68173np_ag+_68174np_ag+_6815np_ag</f>
        <v>0</v>
      </c>
      <c r="I43" s="44"/>
      <c r="J43" s="44"/>
      <c r="K43" s="44"/>
    </row>
    <row r="44" spans="1:12">
      <c r="A44" s="36" t="s">
        <v>81</v>
      </c>
      <c r="B44" s="28" t="s">
        <v>82</v>
      </c>
      <c r="C44" s="116"/>
      <c r="D44" s="89"/>
      <c r="E44" s="89"/>
      <c r="F44" s="90"/>
      <c r="G44" s="75"/>
      <c r="H44" s="91"/>
      <c r="I44" s="44"/>
      <c r="J44" s="44"/>
      <c r="K44" s="44"/>
    </row>
    <row r="45" spans="1:12" ht="44.25" customHeight="1">
      <c r="A45" s="22" t="s">
        <v>83</v>
      </c>
      <c r="B45" s="27" t="s">
        <v>84</v>
      </c>
      <c r="C45" s="78"/>
      <c r="D45" s="60"/>
      <c r="E45" s="246">
        <f>_681PARnr</f>
        <v>0</v>
      </c>
      <c r="F45" s="61"/>
      <c r="G45" s="40"/>
      <c r="H45" s="67"/>
      <c r="I45" s="44"/>
      <c r="J45" s="44"/>
      <c r="K45" s="44"/>
    </row>
    <row r="46" spans="1:12">
      <c r="A46" s="4" t="s">
        <v>85</v>
      </c>
      <c r="B46" s="27" t="s">
        <v>86</v>
      </c>
      <c r="C46" s="78"/>
      <c r="D46" s="60"/>
      <c r="E46" s="246">
        <f>_6811AUnr</f>
        <v>0</v>
      </c>
      <c r="F46" s="61"/>
      <c r="G46" s="40"/>
      <c r="H46" s="67"/>
      <c r="I46" s="44"/>
      <c r="J46" s="44"/>
      <c r="K46" s="44"/>
    </row>
    <row r="47" spans="1:12">
      <c r="A47" s="4" t="s">
        <v>87</v>
      </c>
      <c r="B47" s="27" t="s">
        <v>88</v>
      </c>
      <c r="C47" s="78"/>
      <c r="D47" s="60"/>
      <c r="E47" s="246">
        <f>_6816nr</f>
        <v>0</v>
      </c>
      <c r="F47" s="61"/>
      <c r="G47" s="40"/>
      <c r="H47" s="67"/>
      <c r="I47" s="44"/>
      <c r="J47" s="44"/>
      <c r="K47" s="44"/>
    </row>
    <row r="48" spans="1:12">
      <c r="A48" s="4" t="s">
        <v>89</v>
      </c>
      <c r="B48" s="27" t="s">
        <v>90</v>
      </c>
      <c r="C48" s="78"/>
      <c r="D48" s="60"/>
      <c r="E48" s="246">
        <f>_68173nr</f>
        <v>0</v>
      </c>
      <c r="F48" s="61"/>
      <c r="G48" s="40"/>
      <c r="H48" s="67"/>
      <c r="I48" s="44"/>
      <c r="J48" s="44"/>
      <c r="K48" s="44"/>
      <c r="L48" s="44"/>
    </row>
    <row r="49" spans="1:13">
      <c r="A49" s="4" t="s">
        <v>91</v>
      </c>
      <c r="B49" s="27" t="s">
        <v>92</v>
      </c>
      <c r="C49" s="78"/>
      <c r="D49" s="60"/>
      <c r="E49" s="246">
        <f>_68174nr</f>
        <v>0</v>
      </c>
      <c r="F49" s="61"/>
      <c r="G49" s="40"/>
      <c r="H49" s="67"/>
      <c r="I49" s="44"/>
      <c r="J49" s="44"/>
      <c r="K49" s="44"/>
      <c r="L49" s="44"/>
    </row>
    <row r="50" spans="1:13">
      <c r="A50" s="36" t="s">
        <v>93</v>
      </c>
      <c r="B50" s="28" t="s">
        <v>94</v>
      </c>
      <c r="C50" s="116"/>
      <c r="D50" s="162"/>
      <c r="E50" s="250">
        <f>_6815nr</f>
        <v>0</v>
      </c>
      <c r="F50" s="163"/>
      <c r="G50" s="164"/>
      <c r="H50" s="165"/>
      <c r="I50" s="44"/>
      <c r="J50" s="44"/>
      <c r="K50" s="44"/>
      <c r="L50" s="44"/>
    </row>
    <row r="51" spans="1:13">
      <c r="A51" s="35" t="s">
        <v>95</v>
      </c>
      <c r="B51" s="3" t="s">
        <v>96</v>
      </c>
      <c r="C51" s="73"/>
      <c r="D51" s="92"/>
      <c r="E51" s="250">
        <f>_652n+_654n+_657n+_651_58n</f>
        <v>0</v>
      </c>
      <c r="F51" s="250">
        <f>_652_ag+_654_ag+_657_ag+_651_58_ag</f>
        <v>0</v>
      </c>
      <c r="G51" s="250">
        <f>_652np+_654np+_657np+_651_58np</f>
        <v>0</v>
      </c>
      <c r="H51" s="250">
        <f>_652np_ag+_654np_ag+_657np_ag+_651_58np_ag</f>
        <v>0</v>
      </c>
      <c r="I51" s="44"/>
      <c r="J51" s="44"/>
      <c r="K51" s="44"/>
      <c r="L51" s="44"/>
    </row>
    <row r="52" spans="1:13">
      <c r="A52" s="6" t="s">
        <v>97</v>
      </c>
      <c r="B52" s="84" t="s">
        <v>98</v>
      </c>
      <c r="C52" s="93"/>
      <c r="D52" s="94"/>
      <c r="E52" s="246">
        <f t="array" ref="E52">_652nr</f>
        <v>0</v>
      </c>
      <c r="F52" s="61"/>
      <c r="G52" s="85"/>
      <c r="H52" s="67"/>
      <c r="I52" s="44"/>
      <c r="J52" s="44"/>
      <c r="K52" s="44"/>
      <c r="L52" s="44"/>
    </row>
    <row r="53" spans="1:13">
      <c r="A53" s="4" t="s">
        <v>99</v>
      </c>
      <c r="B53" s="27" t="s">
        <v>100</v>
      </c>
      <c r="C53" s="73"/>
      <c r="D53" s="60"/>
      <c r="E53" s="246">
        <f>_654nr</f>
        <v>0</v>
      </c>
      <c r="F53" s="61"/>
      <c r="G53" s="40"/>
      <c r="H53" s="67"/>
      <c r="I53" s="44"/>
      <c r="J53" s="44"/>
      <c r="K53" s="44"/>
      <c r="L53" s="44"/>
    </row>
    <row r="54" spans="1:13">
      <c r="A54" s="4" t="s">
        <v>101</v>
      </c>
      <c r="B54" s="27" t="s">
        <v>102</v>
      </c>
      <c r="C54" s="73"/>
      <c r="D54" s="60"/>
      <c r="E54" s="246">
        <f>_657nr</f>
        <v>0</v>
      </c>
      <c r="F54" s="61"/>
      <c r="G54" s="40"/>
      <c r="H54" s="67"/>
      <c r="I54" s="44"/>
      <c r="J54" s="44"/>
      <c r="K54" s="44"/>
      <c r="L54" s="44"/>
    </row>
    <row r="55" spans="1:13">
      <c r="A55" s="1" t="s">
        <v>103</v>
      </c>
      <c r="B55" s="86" t="s">
        <v>104</v>
      </c>
      <c r="C55" s="79"/>
      <c r="D55" s="80"/>
      <c r="E55" s="246">
        <f>_651_58r+_651_58nr</f>
        <v>0</v>
      </c>
      <c r="F55" s="61"/>
      <c r="G55" s="82"/>
      <c r="H55" s="67"/>
      <c r="I55" s="44"/>
      <c r="J55" s="44"/>
      <c r="K55" s="44"/>
      <c r="L55" s="44"/>
    </row>
    <row r="56" spans="1:13" ht="13.5" customHeight="1" thickBot="1">
      <c r="A56" s="14" t="s">
        <v>105</v>
      </c>
      <c r="B56" s="45" t="s">
        <v>106</v>
      </c>
      <c r="C56" s="95"/>
      <c r="D56" s="96"/>
      <c r="E56" s="250">
        <f>_655nr</f>
        <v>0</v>
      </c>
      <c r="F56" s="97"/>
      <c r="G56" s="39"/>
      <c r="H56" s="98"/>
      <c r="I56" s="44"/>
      <c r="J56" s="44"/>
      <c r="K56" s="44"/>
      <c r="L56" s="44"/>
    </row>
    <row r="57" spans="1:13" ht="13.5" customHeight="1" thickBot="1">
      <c r="A57" s="37" t="s">
        <v>107</v>
      </c>
      <c r="B57" s="25" t="s">
        <v>108</v>
      </c>
      <c r="C57" s="109"/>
      <c r="D57" s="99"/>
      <c r="E57" s="249">
        <f>_686n+_661121n+_66112n+_66114n+_66116n+_6611_AUn+_667n+_664_68n</f>
        <v>0</v>
      </c>
      <c r="F57" s="249">
        <f>_686_ag+_661121_ag+_66112_ag+_66114_ag+_66116_ag+_6611_AUn_ag+_667_ag+_664_68_ag</f>
        <v>0</v>
      </c>
      <c r="G57" s="249">
        <f>_686np+_661121np+_66112np+_66114np+_66116np+_6611_AUnp+_667np+_664_68np</f>
        <v>0</v>
      </c>
      <c r="H57" s="249">
        <f>_686np_ag+_661121np_ag+_66112np_ag+_66114np_ag+_66116np_ag+_6611_AUnp_ag+_667np_ag+_664_68np_ag</f>
        <v>0</v>
      </c>
      <c r="I57" s="44"/>
      <c r="J57" s="44"/>
      <c r="K57" s="44"/>
      <c r="L57" s="44"/>
    </row>
    <row r="58" spans="1:13">
      <c r="A58" s="13" t="s">
        <v>109</v>
      </c>
      <c r="B58" s="45" t="s">
        <v>80</v>
      </c>
      <c r="C58" s="100"/>
      <c r="D58" s="96"/>
      <c r="E58" s="250">
        <f>_686nr</f>
        <v>0</v>
      </c>
      <c r="F58" s="97"/>
      <c r="G58" s="39"/>
      <c r="H58" s="98"/>
      <c r="I58" s="44"/>
      <c r="J58" s="44"/>
      <c r="K58" s="44"/>
      <c r="L58" s="44"/>
    </row>
    <row r="59" spans="1:13">
      <c r="A59" s="4"/>
      <c r="B59" s="3" t="s">
        <v>110</v>
      </c>
      <c r="C59" s="116"/>
      <c r="D59" s="89"/>
      <c r="E59" s="101"/>
      <c r="F59" s="102"/>
      <c r="G59" s="75"/>
      <c r="H59" s="103"/>
      <c r="I59" s="44"/>
      <c r="J59" s="44"/>
      <c r="K59" s="44"/>
      <c r="L59" s="44"/>
    </row>
    <row r="60" spans="1:13">
      <c r="A60" s="6" t="s">
        <v>111</v>
      </c>
      <c r="B60" s="84" t="s">
        <v>112</v>
      </c>
      <c r="C60" s="73"/>
      <c r="D60" s="60"/>
      <c r="E60" s="246">
        <f>_661121nr</f>
        <v>0</v>
      </c>
      <c r="F60" s="61"/>
      <c r="G60" s="40"/>
      <c r="H60" s="67"/>
      <c r="I60" s="44"/>
      <c r="J60" s="44"/>
      <c r="K60" s="44"/>
      <c r="L60" s="44"/>
    </row>
    <row r="61" spans="1:13">
      <c r="A61" s="4" t="s">
        <v>113</v>
      </c>
      <c r="B61" s="27" t="s">
        <v>114</v>
      </c>
      <c r="C61" s="73"/>
      <c r="D61" s="60"/>
      <c r="E61" s="246">
        <f>_66112nr</f>
        <v>0</v>
      </c>
      <c r="F61" s="61"/>
      <c r="G61" s="40"/>
      <c r="H61" s="67"/>
      <c r="I61" s="44"/>
      <c r="J61" s="44"/>
      <c r="K61" s="44"/>
      <c r="L61" s="44"/>
    </row>
    <row r="62" spans="1:13" s="23" customFormat="1" ht="15" customHeight="1">
      <c r="A62" s="4" t="s">
        <v>115</v>
      </c>
      <c r="B62" s="27" t="s">
        <v>116</v>
      </c>
      <c r="C62" s="73"/>
      <c r="D62" s="60"/>
      <c r="E62" s="246">
        <f>_66114nr</f>
        <v>0</v>
      </c>
      <c r="F62" s="61"/>
      <c r="G62" s="40"/>
      <c r="H62" s="67"/>
      <c r="I62" s="133"/>
      <c r="J62" s="133"/>
      <c r="K62" s="133"/>
      <c r="L62" s="133"/>
    </row>
    <row r="63" spans="1:13">
      <c r="A63" s="4" t="s">
        <v>117</v>
      </c>
      <c r="B63" s="27" t="s">
        <v>118</v>
      </c>
      <c r="C63" s="73"/>
      <c r="D63" s="60"/>
      <c r="E63" s="246">
        <f>_66116nr</f>
        <v>0</v>
      </c>
      <c r="F63" s="61"/>
      <c r="G63" s="40"/>
      <c r="H63" s="67"/>
      <c r="I63" s="44"/>
      <c r="J63" s="44"/>
      <c r="K63" s="44"/>
      <c r="L63" s="44"/>
    </row>
    <row r="64" spans="1:13" s="23" customFormat="1" ht="14.25" customHeight="1">
      <c r="A64" s="24" t="s">
        <v>119</v>
      </c>
      <c r="B64" s="145" t="s">
        <v>120</v>
      </c>
      <c r="C64" s="104"/>
      <c r="D64" s="80"/>
      <c r="E64" s="246">
        <f>_6611_AUnr</f>
        <v>0</v>
      </c>
      <c r="F64" s="61"/>
      <c r="G64" s="105"/>
      <c r="H64" s="67"/>
      <c r="I64" s="133"/>
      <c r="J64" s="133"/>
      <c r="K64" s="44"/>
      <c r="L64" s="44"/>
      <c r="M64" s="44"/>
    </row>
    <row r="65" spans="1:13">
      <c r="A65" s="4" t="s">
        <v>121</v>
      </c>
      <c r="B65" s="146" t="s">
        <v>122</v>
      </c>
      <c r="C65" s="73"/>
      <c r="D65" s="60"/>
      <c r="E65" s="246">
        <f>_667nr</f>
        <v>0</v>
      </c>
      <c r="F65" s="106"/>
      <c r="G65" s="40"/>
      <c r="H65" s="107"/>
      <c r="I65" s="44"/>
      <c r="J65" s="44"/>
      <c r="K65" s="133"/>
      <c r="L65" s="133"/>
      <c r="M65" s="133"/>
    </row>
    <row r="66" spans="1:13" ht="13.5" customHeight="1" thickBot="1">
      <c r="A66" s="13" t="s">
        <v>123</v>
      </c>
      <c r="B66" s="138" t="s">
        <v>124</v>
      </c>
      <c r="C66" s="100"/>
      <c r="D66" s="96"/>
      <c r="E66" s="246">
        <f>_664_68nr</f>
        <v>0</v>
      </c>
      <c r="F66" s="106"/>
      <c r="G66" s="108"/>
      <c r="H66" s="107"/>
      <c r="I66" s="44"/>
      <c r="J66" s="44"/>
      <c r="K66" s="44"/>
      <c r="L66" s="44"/>
      <c r="M66" s="44"/>
    </row>
    <row r="67" spans="1:13" ht="13.5" customHeight="1" thickBot="1">
      <c r="A67" s="37" t="s">
        <v>125</v>
      </c>
      <c r="B67" s="25" t="s">
        <v>126</v>
      </c>
      <c r="C67" s="109"/>
      <c r="D67" s="99"/>
      <c r="E67" s="249">
        <f>_678n+_687n</f>
        <v>0</v>
      </c>
      <c r="F67" s="249">
        <f>_678_ag+_687_ag</f>
        <v>0</v>
      </c>
      <c r="G67" s="249">
        <f>_678np+_687np</f>
        <v>0</v>
      </c>
      <c r="H67" s="249">
        <f>_678np_ag+_687np_ag</f>
        <v>0</v>
      </c>
      <c r="I67" s="44"/>
      <c r="J67" s="44"/>
      <c r="K67" s="44"/>
      <c r="L67" s="44"/>
      <c r="M67" s="44"/>
    </row>
    <row r="68" spans="1:13">
      <c r="A68" s="13" t="s">
        <v>127</v>
      </c>
      <c r="B68" s="138" t="s">
        <v>128</v>
      </c>
      <c r="C68" s="95"/>
      <c r="D68" s="96"/>
      <c r="E68" s="246">
        <f>_678nr</f>
        <v>0</v>
      </c>
      <c r="F68" s="61"/>
      <c r="G68" s="108"/>
      <c r="H68" s="106"/>
      <c r="I68" s="44"/>
      <c r="J68" s="44"/>
      <c r="K68" s="44"/>
      <c r="L68" s="44"/>
      <c r="M68" s="44"/>
    </row>
    <row r="69" spans="1:13">
      <c r="A69" s="2" t="s">
        <v>129</v>
      </c>
      <c r="B69" s="132" t="s">
        <v>80</v>
      </c>
      <c r="C69" s="110"/>
      <c r="D69" s="96"/>
      <c r="E69" s="246">
        <f>_687nr</f>
        <v>0</v>
      </c>
      <c r="F69" s="166"/>
      <c r="G69" s="167"/>
      <c r="H69" s="168"/>
      <c r="I69" s="44"/>
      <c r="J69" s="44"/>
      <c r="K69" s="44"/>
      <c r="L69" s="44"/>
      <c r="M69" s="44"/>
    </row>
    <row r="70" spans="1:13">
      <c r="A70" s="13" t="s">
        <v>130</v>
      </c>
      <c r="B70" s="45" t="s">
        <v>131</v>
      </c>
      <c r="C70" s="95"/>
      <c r="D70" s="96"/>
      <c r="E70" s="250">
        <f>_691nr</f>
        <v>0</v>
      </c>
      <c r="F70" s="97"/>
      <c r="G70" s="39"/>
      <c r="H70" s="98"/>
      <c r="I70" s="38"/>
      <c r="J70" s="44"/>
      <c r="K70" s="44"/>
      <c r="L70" s="44"/>
      <c r="M70" s="44"/>
    </row>
    <row r="71" spans="1:13" ht="13.5" thickBot="1">
      <c r="A71" s="13" t="s">
        <v>132</v>
      </c>
      <c r="B71" s="45" t="s">
        <v>133</v>
      </c>
      <c r="C71" s="100"/>
      <c r="D71" s="96"/>
      <c r="E71" s="250">
        <f>_695nr</f>
        <v>0</v>
      </c>
      <c r="F71" s="97"/>
      <c r="G71" s="39"/>
      <c r="H71" s="98"/>
      <c r="I71" s="38"/>
      <c r="J71" s="44"/>
      <c r="K71" s="44"/>
      <c r="L71" s="44"/>
      <c r="M71" s="44"/>
    </row>
    <row r="72" spans="1:13" ht="13.5" customHeight="1" thickBot="1">
      <c r="A72" s="175"/>
      <c r="B72" s="176" t="s">
        <v>134</v>
      </c>
      <c r="C72" s="249">
        <f>_602r+_604_8r+_6032r+_6034r+_606r+_611r+_6151r+_6152r+_621r+_622r+_61_62AUr+_631_3r+_63512r+_635_7_8r+_641_8r+_645_7r+_651_58r</f>
        <v>0</v>
      </c>
      <c r="D72" s="249">
        <f>_601nr+_602nr+_604_8nr+_605nr+_607nr+_6031nr+_6032nr+_6034nr+_6037nr+_606nr+_611nr+_612nr+_613nr+_614nr+_6151nr+_6152nr+_6156nr+_616nr+_621nr+_622nr+_623nr+_625nr+_6283nr+_6285SAnr+_61_62AUnr+_631_3nr+_63512nr+_635_7_8nr+_641_8nr+_645_7nr+_681PARnr+_6811AUnr+_6816nr+_68173nr+_68174nr+_6815nr+_652nr+_654nr+_657nr+_651_58nr+_655nr+_686nr+_661121nr+_66112nr+_66114nr+_66116nr+_6611_AUnr+_667nr+_664_68nr+_678nr+_687nr+_691nr+_695nr</f>
        <v>0</v>
      </c>
      <c r="E72" s="249">
        <f>_P0_C+_P6_C+_P7_C+_691np+_695n</f>
        <v>0</v>
      </c>
      <c r="F72" s="249">
        <f>_P0_C_ag+_P6_C_ag+_P7_C_ag+_691_ag+_695_ag</f>
        <v>0</v>
      </c>
      <c r="G72" s="249">
        <f>_P0_Cp+_P6_Cp+_P7_Cp+_691np+_695np</f>
        <v>0</v>
      </c>
      <c r="H72" s="249">
        <f>_P0_Cp_ag+_P6_Cp_ag+_P7_Cp_ag+_691np_ag+_695np_ag</f>
        <v>0</v>
      </c>
      <c r="I72" s="44"/>
      <c r="J72" s="44"/>
      <c r="K72" s="44"/>
      <c r="L72" s="44"/>
      <c r="M72" s="44"/>
    </row>
    <row r="73" spans="1:13" ht="13.5" customHeight="1" thickBot="1">
      <c r="A73" s="173"/>
      <c r="B73" s="124"/>
      <c r="C73" s="273" t="s">
        <v>135</v>
      </c>
      <c r="D73" s="274"/>
      <c r="E73" s="249">
        <f>IF(_TC&lt;_TD,_TD-_TC,0)</f>
        <v>0</v>
      </c>
      <c r="F73" s="249">
        <f>IF(_TC_ag&lt;_TD_ag,_TD_ag-_TC_ag,0)</f>
        <v>0</v>
      </c>
      <c r="G73" s="249">
        <f>IF(_TCp&lt;_TDp,_TDp-_TCp,0)</f>
        <v>0</v>
      </c>
      <c r="H73" s="249">
        <f>IF(_TCp_ag&lt;_TDp_ag,_TDp_ag-_TCp_ag,0)</f>
        <v>0</v>
      </c>
      <c r="I73" s="44"/>
      <c r="J73" s="44"/>
      <c r="K73" s="44"/>
      <c r="L73" s="44"/>
      <c r="M73" s="44"/>
    </row>
    <row r="74" spans="1:13" ht="15.65" customHeight="1">
      <c r="A74" s="173"/>
      <c r="B74" s="282" t="s">
        <v>136</v>
      </c>
      <c r="C74" s="283"/>
      <c r="D74" s="283"/>
      <c r="E74" s="207"/>
      <c r="F74" s="208"/>
      <c r="G74" s="208"/>
      <c r="H74" s="209"/>
      <c r="I74" s="44"/>
      <c r="J74" s="44"/>
      <c r="K74" s="44"/>
      <c r="L74" s="44"/>
      <c r="M74" s="44"/>
    </row>
    <row r="75" spans="1:13" ht="15.65" customHeight="1" thickBot="1">
      <c r="A75" s="173"/>
      <c r="B75" s="282" t="s">
        <v>137</v>
      </c>
      <c r="C75" s="283"/>
      <c r="D75" s="283"/>
      <c r="E75" s="210"/>
      <c r="F75" s="211"/>
      <c r="G75" s="211"/>
      <c r="H75" s="212"/>
      <c r="I75" s="44"/>
      <c r="J75" s="44"/>
      <c r="K75" s="44"/>
      <c r="L75" s="44"/>
      <c r="M75" s="44"/>
    </row>
    <row r="76" spans="1:13" ht="13.5" customHeight="1" thickBot="1">
      <c r="A76" s="173"/>
      <c r="B76" s="44"/>
      <c r="C76" s="280" t="s">
        <v>138</v>
      </c>
      <c r="D76" s="281"/>
      <c r="E76" s="249">
        <f>_TC+_B</f>
        <v>0</v>
      </c>
      <c r="F76" s="249">
        <f>_TC_ag+_B_ag</f>
        <v>0</v>
      </c>
      <c r="G76" s="249">
        <f>_TCp+_Bp</f>
        <v>0</v>
      </c>
      <c r="H76" s="249">
        <f>_TCp_ag+_Bp_ag</f>
        <v>0</v>
      </c>
      <c r="I76" s="44"/>
      <c r="J76" s="44"/>
      <c r="K76" s="44"/>
      <c r="L76" s="44"/>
      <c r="M76" s="44"/>
    </row>
    <row r="77" spans="1:13" ht="9" customHeight="1">
      <c r="A77" s="173"/>
      <c r="B77" s="124"/>
      <c r="C77" s="111"/>
      <c r="D77" s="111"/>
      <c r="E77" s="177"/>
      <c r="F77" s="179"/>
      <c r="G77" s="177"/>
      <c r="H77" s="112"/>
      <c r="I77" s="44"/>
      <c r="J77" s="44"/>
      <c r="K77" s="44"/>
      <c r="L77" s="44"/>
      <c r="M77" s="44"/>
    </row>
    <row r="78" spans="1:13" ht="13.5" customHeight="1">
      <c r="A78" s="173"/>
      <c r="B78" s="124"/>
      <c r="C78" s="287" t="s">
        <v>139</v>
      </c>
      <c r="D78" s="283"/>
      <c r="E78" s="178"/>
      <c r="F78" s="63"/>
      <c r="G78" s="178"/>
      <c r="H78" s="114"/>
      <c r="I78" s="44"/>
      <c r="J78" s="44"/>
      <c r="K78" s="44"/>
      <c r="L78" s="44"/>
      <c r="M78" s="44"/>
    </row>
    <row r="79" spans="1:13" ht="13.5" customHeight="1">
      <c r="A79" s="173"/>
      <c r="B79" s="124"/>
      <c r="C79" s="287" t="s">
        <v>140</v>
      </c>
      <c r="D79" s="283"/>
      <c r="E79" s="178"/>
      <c r="F79" s="63"/>
      <c r="G79" s="178"/>
      <c r="H79" s="114"/>
      <c r="I79" s="44"/>
      <c r="J79" s="44"/>
      <c r="K79" s="44"/>
      <c r="L79" s="44"/>
      <c r="M79" s="44"/>
    </row>
    <row r="80" spans="1:13" ht="9" customHeight="1">
      <c r="A80" s="174"/>
      <c r="B80" s="180"/>
      <c r="C80" s="229"/>
      <c r="D80" s="230"/>
      <c r="E80" s="231"/>
      <c r="F80" s="232"/>
      <c r="G80" s="233"/>
      <c r="H80" s="234"/>
      <c r="I80" s="44"/>
      <c r="J80" s="44"/>
      <c r="K80" s="44"/>
    </row>
    <row r="81" spans="1:11">
      <c r="A81" s="44"/>
      <c r="B81" s="44"/>
      <c r="C81" s="44"/>
      <c r="D81" s="44"/>
      <c r="E81" s="44"/>
      <c r="F81" s="44"/>
      <c r="G81" s="44"/>
      <c r="H81" s="44"/>
      <c r="I81" s="44"/>
      <c r="J81" s="44"/>
      <c r="K81" s="44"/>
    </row>
    <row r="82" spans="1:11">
      <c r="A82" s="44"/>
      <c r="B82" s="44"/>
      <c r="C82" s="44"/>
      <c r="D82" s="44"/>
      <c r="E82" s="44"/>
      <c r="F82" s="44"/>
      <c r="G82" s="44"/>
      <c r="H82" s="44"/>
      <c r="I82" s="44"/>
      <c r="J82" s="44"/>
      <c r="K82" s="44"/>
    </row>
  </sheetData>
  <mergeCells count="12">
    <mergeCell ref="B1:F1"/>
    <mergeCell ref="C2:F2"/>
    <mergeCell ref="B75:D75"/>
    <mergeCell ref="C78:D78"/>
    <mergeCell ref="C79:D79"/>
    <mergeCell ref="G3:H3"/>
    <mergeCell ref="C73:D73"/>
    <mergeCell ref="C3:F3"/>
    <mergeCell ref="F4:F5"/>
    <mergeCell ref="C76:D76"/>
    <mergeCell ref="H4:H5"/>
    <mergeCell ref="B74:D74"/>
  </mergeCells>
  <dataValidations count="3">
    <dataValidation type="decimal" operator="greaterThanOrEqual" allowBlank="1" showInputMessage="1" showErrorMessage="1" sqref="E73:F75 E78:G79 G6:G8 G10:G56 G58:G71 G73:G77 H7 H43 H69" xr:uid="{00000000-0002-0000-0000-000000000000}">
      <formula1>0</formula1>
    </dataValidation>
    <dataValidation operator="greaterThanOrEqual" allowBlank="1" showInputMessage="1" showErrorMessage="1" sqref="G9" xr:uid="{00000000-0002-0000-0000-000001000000}"/>
    <dataValidation type="decimal" allowBlank="1" showInputMessage="1" showErrorMessage="1" sqref="C9:D71" xr:uid="{00000000-0002-0000-0000-000002000000}">
      <formula1>-10000000000</formula1>
      <formula2>10000000000</formula2>
    </dataValidation>
  </dataValidations>
  <hyperlinks>
    <hyperlink ref="C2" r:id="rId1" xr:uid="{00000000-0004-0000-0000-000000000000}"/>
  </hyperlinks>
  <printOptions verticalCentered="1"/>
  <pageMargins left="0.39370078740157483" right="0.39370078740157483" top="0.19685039370078741" bottom="0.27559055118110237" header="0" footer="0"/>
  <pageSetup paperSize="9" scale="6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4">
    <tabColor theme="0"/>
    <pageSetUpPr fitToPage="1"/>
  </sheetPr>
  <dimension ref="A1:P92"/>
  <sheetViews>
    <sheetView showGridLines="0" tabSelected="1" zoomScale="110" zoomScaleNormal="110" workbookViewId="0">
      <selection activeCell="F67" sqref="F67"/>
    </sheetView>
  </sheetViews>
  <sheetFormatPr baseColWidth="10" defaultColWidth="10.26953125" defaultRowHeight="12.75" customHeight="1"/>
  <cols>
    <col min="1" max="1" width="25.7265625" style="8" customWidth="1"/>
    <col min="2" max="2" width="61.453125" style="8" customWidth="1"/>
    <col min="3" max="3" width="23.81640625" style="8" customWidth="1"/>
    <col min="4" max="4" width="18.08984375" style="8" customWidth="1"/>
    <col min="5" max="5" width="17.90625" style="38" customWidth="1"/>
    <col min="6" max="6" width="17.54296875" style="235" customWidth="1"/>
    <col min="7" max="7" width="18.90625" style="38" customWidth="1"/>
    <col min="8" max="8" width="15" style="8" customWidth="1"/>
    <col min="9" max="9" width="29.453125" style="8" customWidth="1"/>
    <col min="10" max="10" width="17" style="23" bestFit="1" customWidth="1"/>
    <col min="11" max="11" width="10.26953125" style="8" customWidth="1"/>
    <col min="12" max="16384" width="10.26953125" style="8"/>
  </cols>
  <sheetData>
    <row r="1" spans="1:16" ht="28.5" customHeight="1">
      <c r="A1" s="245" t="str">
        <f t="array" ref="A1">[1]!_nom</f>
        <v>TEXTAREA_</v>
      </c>
      <c r="B1" s="284" t="s">
        <v>144</v>
      </c>
      <c r="C1" s="284"/>
      <c r="D1" s="284"/>
      <c r="F1" s="44" t="s">
        <v>142</v>
      </c>
      <c r="G1" s="44" t="s">
        <v>143</v>
      </c>
      <c r="J1" s="44"/>
      <c r="K1" s="44"/>
    </row>
    <row r="2" spans="1:16" ht="31.5" customHeight="1" thickBot="1">
      <c r="B2" s="131" t="s">
        <v>141</v>
      </c>
      <c r="C2" s="288" t="s">
        <v>389</v>
      </c>
      <c r="D2" s="283"/>
      <c r="E2" s="283"/>
      <c r="F2" s="283"/>
      <c r="G2" s="238"/>
      <c r="H2" s="44"/>
      <c r="I2" s="44"/>
      <c r="J2" s="44"/>
      <c r="K2" s="44"/>
    </row>
    <row r="3" spans="1:16" ht="13" customHeight="1">
      <c r="A3" s="9"/>
      <c r="B3" s="189"/>
      <c r="C3" s="289" t="s">
        <v>4</v>
      </c>
      <c r="D3" s="290"/>
      <c r="E3" s="291"/>
      <c r="F3" s="296" t="s">
        <v>5</v>
      </c>
      <c r="G3" s="277"/>
      <c r="H3" s="44"/>
      <c r="I3" s="44"/>
      <c r="J3" s="44"/>
      <c r="K3" s="44"/>
    </row>
    <row r="4" spans="1:16" ht="12.75" customHeight="1">
      <c r="A4" s="10"/>
      <c r="B4" s="190"/>
      <c r="C4" s="19"/>
      <c r="D4" s="21"/>
      <c r="E4" s="302" t="s">
        <v>11</v>
      </c>
      <c r="F4" s="236"/>
      <c r="G4" s="293" t="s">
        <v>145</v>
      </c>
      <c r="H4" s="44"/>
      <c r="I4" s="44"/>
      <c r="J4" s="44"/>
      <c r="K4" s="44"/>
    </row>
    <row r="5" spans="1:16" ht="13" customHeight="1">
      <c r="A5" s="10" t="s">
        <v>6</v>
      </c>
      <c r="B5" s="46" t="s">
        <v>146</v>
      </c>
      <c r="C5" s="20" t="s">
        <v>147</v>
      </c>
      <c r="D5" s="20" t="s">
        <v>10</v>
      </c>
      <c r="E5" s="294"/>
      <c r="F5" s="236" t="s">
        <v>10</v>
      </c>
      <c r="G5" s="294"/>
      <c r="H5" s="44"/>
      <c r="I5" s="44"/>
      <c r="J5" s="44"/>
      <c r="K5" s="44"/>
    </row>
    <row r="6" spans="1:16" ht="13.5" customHeight="1">
      <c r="A6" s="48">
        <v>1</v>
      </c>
      <c r="B6" s="49">
        <v>2</v>
      </c>
      <c r="C6" s="50">
        <v>3</v>
      </c>
      <c r="D6" s="50">
        <v>4</v>
      </c>
      <c r="E6" s="294"/>
      <c r="F6" s="42">
        <v>5</v>
      </c>
      <c r="G6" s="295"/>
      <c r="H6" s="44"/>
      <c r="I6" s="44"/>
      <c r="J6" s="44"/>
      <c r="K6" s="44"/>
    </row>
    <row r="7" spans="1:16" ht="13" customHeight="1" thickBot="1">
      <c r="A7" s="11"/>
      <c r="B7" s="25" t="s">
        <v>148</v>
      </c>
      <c r="C7" s="115"/>
      <c r="D7" s="249">
        <f>_P1_D+_P2_D+_P3_D+_P4_D+_P5_D+_P6_D+_P7_D+_755</f>
        <v>0</v>
      </c>
      <c r="E7" s="249">
        <f>_P1_D_ag+_P2_D_ag+_P3_D_ag+_P4_D_ag+_P5_D_ag+_P6_D_ag+_P7_D_ag+_755_ag</f>
        <v>0</v>
      </c>
      <c r="F7" s="249">
        <f>_P1_Dp+_P2_Dp+_P3_Dp+_P4_Dp+_P5_Dp+_P6_Dp+_P7_Dp+_755p</f>
        <v>0</v>
      </c>
      <c r="G7" s="249">
        <f>_P1_Dp_ag+_P2_Dp_ag+_P3_Dp_ag+_P4_Dp_ag+_P5_Dp_ag+_P6_Dp_ag+_P7_Dp_ag+_755p_ag</f>
        <v>0</v>
      </c>
      <c r="H7" s="44"/>
      <c r="I7" s="44"/>
      <c r="J7" s="44"/>
      <c r="K7" s="44"/>
    </row>
    <row r="8" spans="1:16" ht="13" customHeight="1" thickBot="1">
      <c r="A8" s="2" t="s">
        <v>149</v>
      </c>
      <c r="B8" s="152" t="s">
        <v>150</v>
      </c>
      <c r="C8" s="110"/>
      <c r="D8" s="249">
        <f>_7011SA+_7012_3SA+_7014+_7017_8+_703+_7041+_7043+_7042+_7046+_7047+_7044_5_8+_705+_7061+_7062+_7063+_7064+_7065+_7066+_7067_8+_708</f>
        <v>0</v>
      </c>
      <c r="E8" s="249">
        <f>_7011SA_ag+_7012_3SA_ag+_7014_ag+_7017_8_ag+_703_ag+_7041_ag+_7043_ag+_7042_ag+_7046_ag+_7047_ag+_7044_5_8_ag+_705_ag+_7061_ag+_7062_ag+_7063_ag+_7064_ag+_7065_ag+_7066_ag+_7067_8_ag+_708_ag</f>
        <v>0</v>
      </c>
      <c r="F8" s="249">
        <f>_7011SAp+_7012_3SAp+_7014p+_7017_8p+_703p+_7041p+_7043p+_7042p+_7046p+_7047p+_7044_5_8p+_705p+_7061p+_7062p+_7063p+_7064p+_7065p+_7066p+_7067_8p+_708p</f>
        <v>0</v>
      </c>
      <c r="G8" s="249">
        <f>_7011SAp_ag+_7012_3SAp_ag+_7014p_ag+_7017_8p_ag+_703p_ag+_7041p_ag+_7043p_ag+_7042p_ag+_7046p_ag+_7047p_ag+_7044_5_8p_ag+_705p_ag+_7061p_ag+_7062p_ag+_7063p_ag+_7064p_ag+_7065p_ag+_7066p_ag+_7067_8p_ag+_708p_ag</f>
        <v>0</v>
      </c>
      <c r="H8" s="44"/>
      <c r="I8" s="44"/>
      <c r="J8" s="44"/>
      <c r="K8" s="44"/>
    </row>
    <row r="9" spans="1:16" ht="13" customHeight="1">
      <c r="A9" s="4" t="s">
        <v>151</v>
      </c>
      <c r="B9" s="84" t="s">
        <v>152</v>
      </c>
      <c r="C9" s="63"/>
      <c r="D9" s="88"/>
      <c r="E9" s="113"/>
      <c r="F9" s="40"/>
      <c r="G9" s="113"/>
      <c r="H9" s="44"/>
      <c r="I9" s="44"/>
      <c r="J9" s="44"/>
      <c r="K9" s="44"/>
    </row>
    <row r="10" spans="1:16" ht="13" customHeight="1">
      <c r="A10" s="12" t="s">
        <v>153</v>
      </c>
      <c r="B10" s="137" t="s">
        <v>154</v>
      </c>
      <c r="C10" s="63"/>
      <c r="D10" s="88"/>
      <c r="E10" s="113"/>
      <c r="F10" s="40"/>
      <c r="G10" s="113"/>
      <c r="H10" s="44"/>
      <c r="I10" s="44"/>
      <c r="J10" s="44"/>
      <c r="K10" s="44"/>
    </row>
    <row r="11" spans="1:16" ht="13" customHeight="1">
      <c r="A11" s="4" t="s">
        <v>155</v>
      </c>
      <c r="B11" s="27" t="s">
        <v>156</v>
      </c>
      <c r="C11" s="63"/>
      <c r="D11" s="88"/>
      <c r="E11" s="113"/>
      <c r="F11" s="40"/>
      <c r="G11" s="113"/>
      <c r="H11" s="44"/>
      <c r="I11" s="44"/>
      <c r="J11" s="44"/>
      <c r="K11" s="44"/>
    </row>
    <row r="12" spans="1:16" ht="13" customHeight="1">
      <c r="A12" s="4" t="s">
        <v>157</v>
      </c>
      <c r="B12" s="27" t="s">
        <v>158</v>
      </c>
      <c r="C12" s="63"/>
      <c r="D12" s="88"/>
      <c r="E12" s="113"/>
      <c r="F12" s="40"/>
      <c r="G12" s="113"/>
      <c r="H12" s="44"/>
      <c r="I12" s="44"/>
      <c r="J12" s="44"/>
      <c r="K12" s="44"/>
    </row>
    <row r="13" spans="1:16" ht="13" customHeight="1">
      <c r="A13" s="136" t="s">
        <v>159</v>
      </c>
      <c r="B13" s="160" t="s">
        <v>160</v>
      </c>
      <c r="C13" s="63"/>
      <c r="D13" s="88"/>
      <c r="E13" s="113"/>
      <c r="F13" s="40"/>
      <c r="G13" s="113"/>
      <c r="H13" s="44"/>
      <c r="I13" s="44"/>
      <c r="J13" s="44"/>
      <c r="K13" s="44"/>
    </row>
    <row r="14" spans="1:16" ht="13" customHeight="1">
      <c r="A14" s="36" t="s">
        <v>161</v>
      </c>
      <c r="B14" s="28" t="s">
        <v>162</v>
      </c>
      <c r="C14" s="116"/>
      <c r="D14" s="88"/>
      <c r="E14" s="90"/>
      <c r="F14" s="75"/>
      <c r="G14" s="90"/>
      <c r="H14" s="44"/>
      <c r="I14" s="44"/>
      <c r="J14" s="44"/>
      <c r="K14" s="44"/>
    </row>
    <row r="15" spans="1:16" ht="13" customHeight="1">
      <c r="A15" s="4" t="s">
        <v>163</v>
      </c>
      <c r="B15" s="84" t="s">
        <v>164</v>
      </c>
      <c r="C15" s="63"/>
      <c r="D15" s="88"/>
      <c r="E15" s="113"/>
      <c r="F15" s="40"/>
      <c r="G15" s="113"/>
      <c r="H15" s="44"/>
      <c r="I15" s="44"/>
      <c r="J15" s="44"/>
      <c r="K15" s="44"/>
    </row>
    <row r="16" spans="1:16" ht="13" customHeight="1">
      <c r="A16" s="4" t="s">
        <v>165</v>
      </c>
      <c r="B16" s="27" t="s">
        <v>166</v>
      </c>
      <c r="C16" s="63"/>
      <c r="D16" s="88"/>
      <c r="E16" s="113"/>
      <c r="F16" s="40"/>
      <c r="G16" s="113"/>
      <c r="H16" s="44"/>
      <c r="I16" s="44"/>
      <c r="J16" s="44"/>
      <c r="K16" s="44"/>
      <c r="L16" s="44"/>
      <c r="M16" s="44"/>
      <c r="N16" s="44"/>
      <c r="O16" s="44"/>
      <c r="P16" s="44"/>
    </row>
    <row r="17" spans="1:16" ht="13" customHeight="1">
      <c r="A17" s="4" t="s">
        <v>167</v>
      </c>
      <c r="B17" s="27" t="s">
        <v>168</v>
      </c>
      <c r="C17" s="63"/>
      <c r="D17" s="88"/>
      <c r="E17" s="113"/>
      <c r="F17" s="40"/>
      <c r="G17" s="113"/>
      <c r="H17" s="44"/>
      <c r="I17" s="44"/>
      <c r="J17" s="44"/>
      <c r="K17" s="44"/>
      <c r="L17" s="44"/>
      <c r="M17" s="44"/>
      <c r="N17" s="44"/>
      <c r="O17" s="44"/>
      <c r="P17" s="44"/>
    </row>
    <row r="18" spans="1:16" ht="13" customHeight="1">
      <c r="A18" s="4" t="s">
        <v>169</v>
      </c>
      <c r="B18" s="27" t="s">
        <v>170</v>
      </c>
      <c r="C18" s="63"/>
      <c r="D18" s="88"/>
      <c r="E18" s="113"/>
      <c r="F18" s="40"/>
      <c r="G18" s="113"/>
      <c r="H18" s="44"/>
      <c r="I18" s="44"/>
      <c r="J18" s="44"/>
      <c r="K18" s="44"/>
      <c r="L18" s="44"/>
      <c r="M18" s="44"/>
      <c r="N18" s="44"/>
      <c r="O18" s="44"/>
      <c r="P18" s="44"/>
    </row>
    <row r="19" spans="1:16" ht="22.5" customHeight="1">
      <c r="A19" s="4" t="s">
        <v>171</v>
      </c>
      <c r="B19" s="146" t="s">
        <v>172</v>
      </c>
      <c r="C19" s="63"/>
      <c r="D19" s="88"/>
      <c r="E19" s="113"/>
      <c r="F19" s="40"/>
      <c r="G19" s="113"/>
      <c r="H19" s="44"/>
      <c r="I19" s="44"/>
      <c r="J19" s="44"/>
      <c r="K19" s="44"/>
      <c r="L19" s="44"/>
      <c r="M19" s="44"/>
      <c r="N19" s="44"/>
      <c r="O19" s="44"/>
      <c r="P19" s="44"/>
    </row>
    <row r="20" spans="1:16" ht="13" customHeight="1">
      <c r="A20" s="22" t="s">
        <v>173</v>
      </c>
      <c r="B20" s="153" t="s">
        <v>67</v>
      </c>
      <c r="C20" s="63"/>
      <c r="D20" s="88"/>
      <c r="E20" s="113"/>
      <c r="F20" s="40"/>
      <c r="G20" s="113"/>
      <c r="H20" s="44"/>
      <c r="I20" s="44"/>
      <c r="J20" s="44"/>
      <c r="K20" s="44"/>
      <c r="L20" s="44"/>
      <c r="M20" s="44"/>
      <c r="N20" s="44"/>
      <c r="O20" s="44"/>
      <c r="P20" s="44"/>
    </row>
    <row r="21" spans="1:16" ht="13" customHeight="1">
      <c r="A21" s="13" t="s">
        <v>174</v>
      </c>
      <c r="B21" s="138" t="s">
        <v>175</v>
      </c>
      <c r="C21" s="117"/>
      <c r="D21" s="88"/>
      <c r="E21" s="119"/>
      <c r="F21" s="108"/>
      <c r="G21" s="120"/>
      <c r="H21" s="44"/>
      <c r="I21" s="44"/>
      <c r="J21" s="44"/>
      <c r="K21" s="44"/>
      <c r="L21" s="44"/>
      <c r="M21" s="44"/>
      <c r="N21" s="44"/>
      <c r="O21" s="44"/>
      <c r="P21" s="44"/>
    </row>
    <row r="22" spans="1:16" ht="13" customHeight="1">
      <c r="A22" s="5" t="s">
        <v>176</v>
      </c>
      <c r="B22" s="28" t="s">
        <v>177</v>
      </c>
      <c r="C22" s="116"/>
      <c r="D22" s="88"/>
      <c r="E22" s="90"/>
      <c r="F22" s="75"/>
      <c r="G22" s="90"/>
      <c r="H22" s="44"/>
      <c r="I22" s="44"/>
      <c r="J22" s="44"/>
      <c r="K22" s="44"/>
      <c r="L22" s="44"/>
      <c r="M22" s="44"/>
      <c r="N22" s="44"/>
      <c r="O22" s="44"/>
      <c r="P22" s="44"/>
    </row>
    <row r="23" spans="1:16" ht="13" customHeight="1">
      <c r="A23" s="4" t="s">
        <v>178</v>
      </c>
      <c r="B23" s="154" t="s">
        <v>179</v>
      </c>
      <c r="C23" s="63"/>
      <c r="D23" s="88"/>
      <c r="E23" s="113"/>
      <c r="F23" s="40"/>
      <c r="G23" s="113"/>
      <c r="H23" s="44"/>
      <c r="I23" s="44"/>
      <c r="J23" s="44"/>
      <c r="K23" s="44"/>
      <c r="L23" s="44"/>
      <c r="M23" s="44"/>
      <c r="N23" s="44"/>
      <c r="O23" s="44"/>
      <c r="P23" s="44"/>
    </row>
    <row r="24" spans="1:16" ht="13" customHeight="1">
      <c r="A24" s="4" t="s">
        <v>180</v>
      </c>
      <c r="B24" s="27" t="s">
        <v>181</v>
      </c>
      <c r="C24" s="63"/>
      <c r="D24" s="88"/>
      <c r="E24" s="113"/>
      <c r="F24" s="40"/>
      <c r="G24" s="113"/>
      <c r="H24" s="44"/>
      <c r="I24" s="44"/>
      <c r="J24" s="44"/>
      <c r="K24" s="44"/>
      <c r="L24" s="44"/>
      <c r="M24" s="44"/>
      <c r="N24" s="44"/>
      <c r="O24" s="44"/>
      <c r="P24" s="44"/>
    </row>
    <row r="25" spans="1:16" ht="13" customHeight="1">
      <c r="A25" s="4" t="s">
        <v>182</v>
      </c>
      <c r="B25" s="27" t="s">
        <v>183</v>
      </c>
      <c r="C25" s="63"/>
      <c r="D25" s="88"/>
      <c r="E25" s="113"/>
      <c r="F25" s="40"/>
      <c r="G25" s="113"/>
      <c r="H25" s="44"/>
      <c r="I25" s="44"/>
      <c r="J25" s="44"/>
      <c r="K25" s="44"/>
      <c r="L25" s="44"/>
      <c r="M25" s="44"/>
      <c r="N25" s="44"/>
      <c r="O25" s="44"/>
      <c r="P25" s="44"/>
    </row>
    <row r="26" spans="1:16" ht="13" customHeight="1">
      <c r="A26" s="4" t="s">
        <v>184</v>
      </c>
      <c r="B26" s="27" t="s">
        <v>185</v>
      </c>
      <c r="C26" s="63"/>
      <c r="D26" s="88"/>
      <c r="E26" s="113"/>
      <c r="F26" s="40"/>
      <c r="G26" s="113"/>
      <c r="H26" s="44"/>
      <c r="I26" s="44"/>
      <c r="J26" s="44"/>
      <c r="K26" s="44"/>
      <c r="L26" s="44"/>
      <c r="M26" s="44"/>
      <c r="N26" s="44"/>
      <c r="O26" s="44"/>
      <c r="P26" s="44"/>
    </row>
    <row r="27" spans="1:16" ht="13" customHeight="1">
      <c r="A27" s="4" t="s">
        <v>186</v>
      </c>
      <c r="B27" s="27" t="s">
        <v>187</v>
      </c>
      <c r="C27" s="63"/>
      <c r="D27" s="88"/>
      <c r="E27" s="113"/>
      <c r="F27" s="40"/>
      <c r="G27" s="113"/>
      <c r="H27" s="44"/>
      <c r="I27" s="44"/>
      <c r="J27" s="44"/>
      <c r="K27" s="44"/>
      <c r="L27" s="44"/>
      <c r="M27" s="44"/>
      <c r="N27" s="44"/>
      <c r="O27" s="44"/>
      <c r="P27" s="44"/>
    </row>
    <row r="28" spans="1:16" ht="13" customHeight="1">
      <c r="A28" s="4" t="s">
        <v>188</v>
      </c>
      <c r="B28" s="27" t="s">
        <v>189</v>
      </c>
      <c r="C28" s="63"/>
      <c r="D28" s="88"/>
      <c r="E28" s="113"/>
      <c r="F28" s="40"/>
      <c r="G28" s="113"/>
      <c r="H28" s="44"/>
      <c r="I28" s="44"/>
      <c r="J28" s="44"/>
      <c r="K28" s="44"/>
      <c r="L28" s="44"/>
      <c r="M28" s="44"/>
      <c r="N28" s="44"/>
      <c r="O28" s="44"/>
      <c r="P28" s="44"/>
    </row>
    <row r="29" spans="1:16" ht="13.5" customHeight="1">
      <c r="A29" s="4" t="s">
        <v>190</v>
      </c>
      <c r="B29" s="153" t="s">
        <v>191</v>
      </c>
      <c r="C29" s="63"/>
      <c r="D29" s="88"/>
      <c r="E29" s="113"/>
      <c r="F29" s="40"/>
      <c r="G29" s="113"/>
      <c r="H29" s="44"/>
      <c r="I29" s="44"/>
      <c r="J29" s="44"/>
      <c r="K29" s="44"/>
      <c r="L29" s="44"/>
      <c r="M29" s="44"/>
      <c r="N29" s="44"/>
      <c r="O29" s="44"/>
      <c r="P29" s="44"/>
    </row>
    <row r="30" spans="1:16" ht="13" customHeight="1" thickBot="1">
      <c r="A30" s="5" t="s">
        <v>192</v>
      </c>
      <c r="B30" s="159" t="s">
        <v>193</v>
      </c>
      <c r="C30" s="135"/>
      <c r="D30" s="88"/>
      <c r="E30" s="163"/>
      <c r="F30" s="164"/>
      <c r="G30" s="165"/>
      <c r="H30" s="44"/>
      <c r="I30" s="44"/>
      <c r="J30" s="44"/>
      <c r="K30" s="44"/>
      <c r="L30" s="44"/>
      <c r="M30" s="44"/>
      <c r="N30" s="44"/>
      <c r="O30" s="44"/>
      <c r="P30" s="44"/>
    </row>
    <row r="31" spans="1:16" ht="13" customHeight="1" thickBot="1">
      <c r="A31" s="2" t="s">
        <v>194</v>
      </c>
      <c r="B31" s="152" t="s">
        <v>195</v>
      </c>
      <c r="C31" s="121"/>
      <c r="D31" s="249">
        <f>_7133+_7135</f>
        <v>0</v>
      </c>
      <c r="E31" s="249">
        <f>_7133_ag+_7135_ag</f>
        <v>0</v>
      </c>
      <c r="F31" s="249">
        <f>_7133p+_7135p</f>
        <v>0</v>
      </c>
      <c r="G31" s="249">
        <f>_7133p_ag+_7135p_ag</f>
        <v>0</v>
      </c>
      <c r="H31" s="44"/>
      <c r="I31" s="44"/>
      <c r="J31" s="44"/>
      <c r="K31" s="44"/>
      <c r="L31" s="44"/>
      <c r="M31" s="44"/>
      <c r="N31" s="44"/>
      <c r="O31" s="44"/>
      <c r="P31" s="44"/>
    </row>
    <row r="32" spans="1:16" ht="13" customHeight="1">
      <c r="A32" s="134" t="s">
        <v>196</v>
      </c>
      <c r="B32" s="157" t="s">
        <v>197</v>
      </c>
      <c r="C32" s="26"/>
      <c r="D32" s="88"/>
      <c r="E32" s="113"/>
      <c r="F32" s="40"/>
      <c r="G32" s="114"/>
      <c r="H32" s="44"/>
      <c r="I32" s="44"/>
      <c r="J32" s="44"/>
      <c r="K32" s="44"/>
      <c r="L32" s="44"/>
      <c r="M32" s="44"/>
      <c r="N32" s="44"/>
    </row>
    <row r="33" spans="1:14" ht="13.5" customHeight="1" thickBot="1">
      <c r="A33" s="134" t="s">
        <v>198</v>
      </c>
      <c r="B33" s="158" t="s">
        <v>199</v>
      </c>
      <c r="C33" s="26"/>
      <c r="D33" s="88"/>
      <c r="E33" s="113"/>
      <c r="F33" s="40"/>
      <c r="G33" s="114"/>
      <c r="H33" s="44"/>
      <c r="I33" s="44"/>
      <c r="J33" s="44"/>
      <c r="K33" s="44"/>
      <c r="L33" s="44"/>
      <c r="M33" s="44"/>
      <c r="N33" s="44"/>
    </row>
    <row r="34" spans="1:14" ht="13" customHeight="1" thickBot="1">
      <c r="A34" s="17" t="s">
        <v>200</v>
      </c>
      <c r="B34" s="155" t="s">
        <v>201</v>
      </c>
      <c r="C34" s="122"/>
      <c r="D34" s="249">
        <f>_7222+_721_23</f>
        <v>0</v>
      </c>
      <c r="E34" s="249">
        <f>_7222_ag+_721_23_ag</f>
        <v>0</v>
      </c>
      <c r="F34" s="249">
        <f>_7222p+_721_23p</f>
        <v>0</v>
      </c>
      <c r="G34" s="249">
        <f>_7222p_ag+_721_23p_ag</f>
        <v>0</v>
      </c>
      <c r="H34" s="44"/>
      <c r="I34" s="44"/>
      <c r="J34" s="44"/>
      <c r="K34" s="44"/>
      <c r="L34" s="44"/>
      <c r="M34" s="44"/>
      <c r="N34" s="44"/>
    </row>
    <row r="35" spans="1:14" ht="13.5" customHeight="1">
      <c r="A35" s="4" t="s">
        <v>202</v>
      </c>
      <c r="B35" s="161" t="s">
        <v>203</v>
      </c>
      <c r="C35" s="26"/>
      <c r="D35" s="88"/>
      <c r="E35" s="113"/>
      <c r="F35" s="40"/>
      <c r="G35" s="114"/>
      <c r="H35" s="44"/>
      <c r="I35" s="44"/>
      <c r="J35" s="44"/>
      <c r="K35" s="44"/>
      <c r="L35" s="44"/>
      <c r="M35" s="44"/>
      <c r="N35" s="44"/>
    </row>
    <row r="36" spans="1:14" ht="13" customHeight="1" thickBot="1">
      <c r="A36" s="4" t="s">
        <v>204</v>
      </c>
      <c r="B36" s="86" t="s">
        <v>205</v>
      </c>
      <c r="C36" s="26"/>
      <c r="D36" s="88"/>
      <c r="E36" s="113"/>
      <c r="F36" s="40"/>
      <c r="G36" s="114"/>
      <c r="H36" s="44"/>
      <c r="I36" s="44"/>
      <c r="J36" s="44"/>
      <c r="K36" s="44"/>
      <c r="L36" s="44"/>
      <c r="M36" s="44"/>
      <c r="N36" s="44"/>
    </row>
    <row r="37" spans="1:14" ht="13" customHeight="1" thickBot="1">
      <c r="A37" s="18">
        <v>74</v>
      </c>
      <c r="B37" s="156" t="s">
        <v>206</v>
      </c>
      <c r="C37" s="122"/>
      <c r="D37" s="249">
        <f>_741_2+_744+_747</f>
        <v>0</v>
      </c>
      <c r="E37" s="249">
        <f>_741_2_ag+_744_ag+_747_ag</f>
        <v>0</v>
      </c>
      <c r="F37" s="249">
        <f>_741_2p+_744p+_747p</f>
        <v>0</v>
      </c>
      <c r="G37" s="249">
        <f>_741_2p_ag+_744p_ag+_747p_ag</f>
        <v>0</v>
      </c>
      <c r="H37" s="44"/>
      <c r="I37" s="44"/>
      <c r="J37" s="44"/>
      <c r="K37" s="44"/>
      <c r="L37" s="44"/>
      <c r="M37" s="44"/>
      <c r="N37" s="44"/>
    </row>
    <row r="38" spans="1:14" ht="13" customHeight="1">
      <c r="A38" s="4" t="s">
        <v>207</v>
      </c>
      <c r="B38" s="27" t="s">
        <v>208</v>
      </c>
      <c r="C38" s="26"/>
      <c r="D38" s="88"/>
      <c r="E38" s="113"/>
      <c r="F38" s="40"/>
      <c r="G38" s="114"/>
      <c r="H38" s="44"/>
      <c r="I38" s="44"/>
      <c r="J38" s="44"/>
      <c r="K38" s="44"/>
      <c r="L38" s="44"/>
      <c r="M38" s="44"/>
      <c r="N38" s="44"/>
    </row>
    <row r="39" spans="1:14" ht="13" customHeight="1">
      <c r="A39" s="4" t="s">
        <v>209</v>
      </c>
      <c r="B39" s="27" t="s">
        <v>210</v>
      </c>
      <c r="C39" s="26"/>
      <c r="D39" s="88"/>
      <c r="E39" s="113"/>
      <c r="F39" s="40"/>
      <c r="G39" s="114"/>
      <c r="H39" s="44"/>
      <c r="I39" s="44"/>
      <c r="J39" s="44"/>
      <c r="K39" s="44"/>
      <c r="L39" s="44"/>
      <c r="M39" s="44"/>
      <c r="N39" s="44"/>
    </row>
    <row r="40" spans="1:14" ht="13" customHeight="1" thickBot="1">
      <c r="A40" s="4" t="s">
        <v>211</v>
      </c>
      <c r="B40" s="86" t="s">
        <v>212</v>
      </c>
      <c r="C40" s="26"/>
      <c r="D40" s="88"/>
      <c r="E40" s="113"/>
      <c r="F40" s="40"/>
      <c r="G40" s="114"/>
      <c r="H40" s="44"/>
      <c r="I40" s="44"/>
      <c r="J40" s="44"/>
      <c r="K40" s="44"/>
      <c r="L40" s="44"/>
      <c r="M40" s="44"/>
      <c r="N40" s="44"/>
    </row>
    <row r="41" spans="1:14" ht="13" customHeight="1" thickBot="1">
      <c r="A41" s="17" t="s">
        <v>213</v>
      </c>
      <c r="B41" s="155" t="s">
        <v>214</v>
      </c>
      <c r="C41" s="122"/>
      <c r="D41" s="249">
        <f>_78174+_781</f>
        <v>0</v>
      </c>
      <c r="E41" s="249">
        <f>_78174_ag+_781_ag</f>
        <v>0</v>
      </c>
      <c r="F41" s="249">
        <f>_78174p+_781p</f>
        <v>0</v>
      </c>
      <c r="G41" s="249">
        <f>_78174p_ag+_781p_ag</f>
        <v>0</v>
      </c>
      <c r="H41" s="44"/>
      <c r="I41" s="44"/>
      <c r="J41" s="44"/>
      <c r="K41" s="44"/>
      <c r="L41" s="44"/>
      <c r="M41" s="44"/>
      <c r="N41" s="44"/>
    </row>
    <row r="42" spans="1:14" ht="13" customHeight="1">
      <c r="A42" s="4" t="s">
        <v>215</v>
      </c>
      <c r="B42" s="27" t="s">
        <v>216</v>
      </c>
      <c r="C42" s="26"/>
      <c r="D42" s="88"/>
      <c r="E42" s="113"/>
      <c r="F42" s="40"/>
      <c r="G42" s="114"/>
      <c r="H42" s="44"/>
      <c r="I42" s="44"/>
      <c r="J42" s="44"/>
      <c r="K42" s="44"/>
      <c r="L42" s="44"/>
      <c r="M42" s="44"/>
      <c r="N42" s="44"/>
    </row>
    <row r="43" spans="1:14" ht="13" customHeight="1" thickBot="1">
      <c r="A43" s="4" t="s">
        <v>217</v>
      </c>
      <c r="B43" s="86" t="s">
        <v>218</v>
      </c>
      <c r="C43" s="26"/>
      <c r="D43" s="88"/>
      <c r="E43" s="113"/>
      <c r="F43" s="40"/>
      <c r="G43" s="114"/>
      <c r="H43" s="44"/>
      <c r="I43" s="44"/>
      <c r="J43" s="44"/>
      <c r="K43" s="44"/>
      <c r="L43" s="44"/>
      <c r="M43" s="44"/>
      <c r="N43" s="44"/>
    </row>
    <row r="44" spans="1:14" ht="13" customHeight="1" thickBot="1">
      <c r="A44" s="17" t="s">
        <v>219</v>
      </c>
      <c r="B44" s="155" t="s">
        <v>220</v>
      </c>
      <c r="C44" s="122"/>
      <c r="D44" s="249">
        <f>_791+_7991</f>
        <v>0</v>
      </c>
      <c r="E44" s="249">
        <f>_791_ag+_7991_ag</f>
        <v>0</v>
      </c>
      <c r="F44" s="249">
        <f>_791p+_7991p</f>
        <v>0</v>
      </c>
      <c r="G44" s="249">
        <f>_791p_ag+_7991p_ag</f>
        <v>0</v>
      </c>
      <c r="H44" s="44"/>
      <c r="I44" s="44"/>
      <c r="J44" s="44"/>
      <c r="K44" s="44"/>
      <c r="L44" s="44"/>
      <c r="M44" s="44"/>
      <c r="N44" s="44"/>
    </row>
    <row r="45" spans="1:14" ht="15" customHeight="1">
      <c r="A45" s="13" t="s">
        <v>221</v>
      </c>
      <c r="B45" s="138" t="s">
        <v>222</v>
      </c>
      <c r="C45" s="26"/>
      <c r="D45" s="73"/>
      <c r="E45" s="196"/>
      <c r="F45" s="194"/>
      <c r="G45" s="195"/>
      <c r="H45" s="44"/>
      <c r="I45" s="44"/>
      <c r="J45" s="44"/>
      <c r="K45" s="44"/>
      <c r="L45" s="44"/>
      <c r="M45" s="44"/>
      <c r="N45" s="44"/>
    </row>
    <row r="46" spans="1:14" ht="15" customHeight="1" thickBot="1">
      <c r="A46" s="13" t="s">
        <v>223</v>
      </c>
      <c r="B46" s="151" t="s">
        <v>224</v>
      </c>
      <c r="C46" s="26"/>
      <c r="D46" s="88"/>
      <c r="E46" s="192"/>
      <c r="F46" s="82"/>
      <c r="G46" s="193"/>
      <c r="H46" s="44"/>
      <c r="I46" s="44"/>
      <c r="J46" s="44"/>
      <c r="K46" s="44"/>
      <c r="L46" s="44"/>
      <c r="M46" s="44"/>
      <c r="N46" s="44"/>
    </row>
    <row r="47" spans="1:14" ht="13" customHeight="1" thickBot="1">
      <c r="A47" s="14" t="s">
        <v>225</v>
      </c>
      <c r="B47" s="45" t="s">
        <v>226</v>
      </c>
      <c r="C47" s="118"/>
      <c r="D47" s="249">
        <f>_757+_75_AU</f>
        <v>0</v>
      </c>
      <c r="E47" s="249">
        <f>_757_ag+_75_AU_ag</f>
        <v>0</v>
      </c>
      <c r="F47" s="249">
        <f>_757p+_75_AUp</f>
        <v>0</v>
      </c>
      <c r="G47" s="249">
        <f>_757p_ag+_75_AUp_ag</f>
        <v>0</v>
      </c>
      <c r="H47" s="44"/>
      <c r="I47" s="44"/>
      <c r="J47" s="44"/>
      <c r="K47" s="44"/>
      <c r="L47" s="44"/>
      <c r="M47" s="44"/>
      <c r="N47" s="44"/>
    </row>
    <row r="48" spans="1:14" ht="13" customHeight="1">
      <c r="A48" s="4" t="s">
        <v>227</v>
      </c>
      <c r="B48" s="27" t="s">
        <v>228</v>
      </c>
      <c r="C48" s="26"/>
      <c r="D48" s="73"/>
      <c r="E48" s="200"/>
      <c r="F48" s="191"/>
      <c r="G48" s="200"/>
      <c r="H48" s="44"/>
      <c r="I48" s="44"/>
      <c r="J48" s="44"/>
      <c r="K48" s="44"/>
      <c r="L48" s="44"/>
      <c r="M48" s="44"/>
      <c r="N48" s="44"/>
    </row>
    <row r="49" spans="1:14" ht="13.5" customHeight="1">
      <c r="A49" s="4" t="s">
        <v>229</v>
      </c>
      <c r="B49" s="86" t="s">
        <v>230</v>
      </c>
      <c r="C49" s="87"/>
      <c r="D49" s="149"/>
      <c r="E49" s="192"/>
      <c r="F49" s="82"/>
      <c r="G49" s="193"/>
      <c r="H49" s="44"/>
      <c r="I49" s="44"/>
      <c r="J49" s="44"/>
      <c r="K49" s="44"/>
      <c r="L49" s="44"/>
      <c r="M49" s="44"/>
      <c r="N49" s="44"/>
    </row>
    <row r="50" spans="1:14" ht="13.5" customHeight="1" thickBot="1">
      <c r="A50" s="213" t="s">
        <v>231</v>
      </c>
      <c r="B50" s="214" t="s">
        <v>106</v>
      </c>
      <c r="C50" s="150"/>
      <c r="D50" s="148"/>
      <c r="E50" s="197"/>
      <c r="F50" s="198"/>
      <c r="G50" s="199"/>
      <c r="H50" s="44"/>
      <c r="I50" s="44"/>
      <c r="J50" s="44"/>
      <c r="K50" s="44"/>
      <c r="L50" s="44"/>
      <c r="M50" s="44"/>
      <c r="N50" s="44"/>
    </row>
    <row r="51" spans="1:14" ht="13.5" customHeight="1" thickBot="1">
      <c r="A51" s="7"/>
      <c r="B51" s="25" t="s">
        <v>232</v>
      </c>
      <c r="C51" s="215"/>
      <c r="D51" s="249">
        <f>_P81_D+_P82_D+_P83_D+_P84_D+_P85_D+_P86_D+_P87_D</f>
        <v>0</v>
      </c>
      <c r="E51" s="249">
        <f>_P81_D_ag+_762_ag+_763_64_ag+_786_ag+_767_ag+_765_8_ag+_7996_ag</f>
        <v>0</v>
      </c>
      <c r="F51" s="249">
        <f>_P81_Dp+_P82_Dp+_P83_Dp+_P84_Dp+_P85_Dp+_P86_Dp+_P87_Dp</f>
        <v>0</v>
      </c>
      <c r="G51" s="249">
        <f>_P81_Dp_ag+_762p_ag+_763_64p_ag+_786p_ag+_767p_ag+_765_8p_ag+_7996p_ag</f>
        <v>0</v>
      </c>
      <c r="H51" s="44"/>
      <c r="I51" s="44"/>
      <c r="J51" s="44"/>
      <c r="K51" s="44"/>
      <c r="L51" s="44"/>
      <c r="M51" s="44"/>
      <c r="N51" s="44"/>
    </row>
    <row r="52" spans="1:14" ht="13" customHeight="1" thickBot="1">
      <c r="A52" s="2" t="s">
        <v>233</v>
      </c>
      <c r="B52" s="132" t="s">
        <v>234</v>
      </c>
      <c r="C52" s="88"/>
      <c r="D52" s="249">
        <f>_7611+_7612+_761_AU</f>
        <v>0</v>
      </c>
      <c r="E52" s="249">
        <f>_7611_ag+_7612_ag+_761_AU_ag</f>
        <v>0</v>
      </c>
      <c r="F52" s="249">
        <f>_7611p+_7612p+_761_AUp</f>
        <v>0</v>
      </c>
      <c r="G52" s="249">
        <f>_7611p_ag+_7612p_ag+_761_AUp_ag</f>
        <v>0</v>
      </c>
      <c r="H52" s="44"/>
      <c r="I52" s="44"/>
      <c r="J52" s="44"/>
      <c r="K52" s="44"/>
      <c r="L52" s="44"/>
      <c r="M52" s="44"/>
      <c r="N52" s="44"/>
    </row>
    <row r="53" spans="1:14" ht="13" customHeight="1">
      <c r="A53" s="4" t="s">
        <v>235</v>
      </c>
      <c r="B53" s="84" t="s">
        <v>236</v>
      </c>
      <c r="C53" s="224"/>
      <c r="D53" s="88"/>
      <c r="E53" s="113"/>
      <c r="F53" s="40"/>
      <c r="G53" s="114"/>
      <c r="H53" s="44"/>
      <c r="I53" s="44"/>
      <c r="J53" s="44"/>
      <c r="K53" s="44"/>
      <c r="L53" s="44"/>
      <c r="M53" s="44"/>
      <c r="N53" s="44"/>
    </row>
    <row r="54" spans="1:14" ht="13" customHeight="1">
      <c r="A54" s="4" t="s">
        <v>237</v>
      </c>
      <c r="B54" s="27" t="s">
        <v>238</v>
      </c>
      <c r="C54" s="26"/>
      <c r="D54" s="88"/>
      <c r="E54" s="113"/>
      <c r="F54" s="40"/>
      <c r="G54" s="114"/>
      <c r="H54" s="44"/>
      <c r="I54" s="44"/>
      <c r="J54" s="44"/>
      <c r="K54" s="44"/>
      <c r="L54" s="44"/>
      <c r="M54" s="44"/>
      <c r="N54" s="44"/>
    </row>
    <row r="55" spans="1:14" ht="13" customHeight="1">
      <c r="A55" s="4" t="s">
        <v>239</v>
      </c>
      <c r="B55" s="86" t="s">
        <v>240</v>
      </c>
      <c r="C55" s="87"/>
      <c r="D55" s="88"/>
      <c r="E55" s="113"/>
      <c r="F55" s="40"/>
      <c r="G55" s="114"/>
      <c r="H55" s="44"/>
      <c r="I55" s="44"/>
      <c r="J55" s="44"/>
      <c r="K55" s="44"/>
      <c r="L55" s="44"/>
      <c r="M55" s="44"/>
      <c r="N55" s="44"/>
    </row>
    <row r="56" spans="1:14" ht="13" customHeight="1">
      <c r="A56" s="2" t="s">
        <v>241</v>
      </c>
      <c r="B56" s="132" t="s">
        <v>242</v>
      </c>
      <c r="C56" s="117"/>
      <c r="D56" s="246">
        <f>_762</f>
        <v>0</v>
      </c>
      <c r="E56" s="169"/>
      <c r="F56" s="170"/>
      <c r="G56" s="169"/>
      <c r="H56" s="44"/>
      <c r="I56" s="44"/>
      <c r="J56" s="44"/>
      <c r="K56" s="44"/>
      <c r="L56" s="44"/>
      <c r="M56" s="44"/>
      <c r="N56" s="44"/>
    </row>
    <row r="57" spans="1:14" ht="13" customHeight="1">
      <c r="A57" s="13" t="s">
        <v>243</v>
      </c>
      <c r="B57" s="138" t="s">
        <v>244</v>
      </c>
      <c r="C57" s="26"/>
      <c r="D57" s="246">
        <f>_763_64</f>
        <v>0</v>
      </c>
      <c r="E57" s="119"/>
      <c r="F57" s="108"/>
      <c r="G57" s="120"/>
      <c r="H57" s="44"/>
      <c r="I57" s="44"/>
      <c r="J57" s="44"/>
      <c r="K57" s="44"/>
      <c r="L57" s="44"/>
      <c r="M57" s="44"/>
      <c r="N57" s="44"/>
    </row>
    <row r="58" spans="1:14" ht="13" customHeight="1">
      <c r="A58" s="13" t="s">
        <v>245</v>
      </c>
      <c r="B58" s="138" t="s">
        <v>246</v>
      </c>
      <c r="C58" s="150"/>
      <c r="D58" s="246">
        <f>_786</f>
        <v>0</v>
      </c>
      <c r="E58" s="119"/>
      <c r="F58" s="108"/>
      <c r="G58" s="120"/>
      <c r="H58" s="44"/>
      <c r="I58" s="44"/>
      <c r="J58" s="44"/>
      <c r="K58" s="44"/>
      <c r="L58" s="44"/>
      <c r="M58" s="44"/>
      <c r="N58" s="44"/>
    </row>
    <row r="59" spans="1:14" ht="13" customHeight="1">
      <c r="A59" s="13" t="s">
        <v>247</v>
      </c>
      <c r="B59" s="138" t="s">
        <v>248</v>
      </c>
      <c r="C59" s="117"/>
      <c r="D59" s="246">
        <f>_767</f>
        <v>0</v>
      </c>
      <c r="E59" s="119"/>
      <c r="F59" s="108"/>
      <c r="G59" s="120"/>
      <c r="H59" s="44"/>
      <c r="I59" s="44"/>
      <c r="J59" s="44"/>
      <c r="K59" s="44"/>
      <c r="L59" s="44"/>
      <c r="M59" s="44"/>
      <c r="N59" s="44"/>
    </row>
    <row r="60" spans="1:14" ht="13" customHeight="1">
      <c r="A60" s="2" t="s">
        <v>249</v>
      </c>
      <c r="B60" s="132" t="s">
        <v>250</v>
      </c>
      <c r="C60" s="26"/>
      <c r="D60" s="246">
        <f>_765_8</f>
        <v>0</v>
      </c>
      <c r="E60" s="119"/>
      <c r="F60" s="108"/>
      <c r="G60" s="120"/>
      <c r="H60" s="44"/>
      <c r="I60" s="44"/>
      <c r="J60" s="44"/>
      <c r="K60" s="44"/>
      <c r="L60" s="44"/>
      <c r="M60" s="44"/>
      <c r="N60" s="44"/>
    </row>
    <row r="61" spans="1:14" ht="13.5" customHeight="1" thickBot="1">
      <c r="A61" s="147" t="s">
        <v>251</v>
      </c>
      <c r="B61" s="151" t="s">
        <v>252</v>
      </c>
      <c r="C61" s="225"/>
      <c r="D61" s="246">
        <f>_7996</f>
        <v>0</v>
      </c>
      <c r="E61" s="119"/>
      <c r="F61" s="108"/>
      <c r="G61" s="120"/>
      <c r="H61" s="44"/>
      <c r="I61" s="44"/>
      <c r="J61" s="44"/>
      <c r="K61" s="44"/>
      <c r="L61" s="44"/>
      <c r="M61" s="44"/>
      <c r="N61" s="44"/>
    </row>
    <row r="62" spans="1:14" ht="13.5" customHeight="1" thickBot="1">
      <c r="A62" s="7"/>
      <c r="B62" s="25" t="s">
        <v>253</v>
      </c>
      <c r="C62" s="123"/>
      <c r="D62" s="249">
        <f>_P91_D+_P92_D</f>
        <v>0</v>
      </c>
      <c r="E62" s="249">
        <f>_778_ag+_787_ag</f>
        <v>0</v>
      </c>
      <c r="F62" s="249">
        <f>_778p+_787p</f>
        <v>0</v>
      </c>
      <c r="G62" s="249">
        <f>_778p_ag+_787p_ag</f>
        <v>0</v>
      </c>
      <c r="H62" s="44"/>
      <c r="I62" s="44"/>
      <c r="J62" s="44"/>
      <c r="K62" s="44"/>
      <c r="L62" s="44"/>
      <c r="M62" s="44"/>
      <c r="N62" s="44"/>
    </row>
    <row r="63" spans="1:14" ht="13" customHeight="1">
      <c r="A63" s="13" t="s">
        <v>254</v>
      </c>
      <c r="B63" s="138" t="s">
        <v>255</v>
      </c>
      <c r="C63" s="226"/>
      <c r="D63" s="246">
        <f>_778</f>
        <v>0</v>
      </c>
      <c r="E63" s="119"/>
      <c r="F63" s="108"/>
      <c r="G63" s="120"/>
      <c r="H63" s="44"/>
      <c r="I63" s="44"/>
      <c r="J63" s="44"/>
      <c r="K63" s="44"/>
      <c r="L63" s="44"/>
      <c r="M63" s="44"/>
      <c r="N63" s="44"/>
    </row>
    <row r="64" spans="1:14" ht="13.5" customHeight="1" thickBot="1">
      <c r="A64" s="186" t="s">
        <v>256</v>
      </c>
      <c r="B64" s="138" t="s">
        <v>246</v>
      </c>
      <c r="C64" s="204"/>
      <c r="D64" s="246">
        <f>_787</f>
        <v>0</v>
      </c>
      <c r="E64" s="119"/>
      <c r="F64" s="108"/>
      <c r="G64" s="120"/>
      <c r="H64" s="44"/>
      <c r="I64" s="44"/>
      <c r="J64" s="44"/>
      <c r="K64" s="44"/>
      <c r="L64" s="44"/>
      <c r="M64" s="44"/>
      <c r="N64" s="44"/>
    </row>
    <row r="65" spans="1:14" ht="13.5" customHeight="1" thickBot="1">
      <c r="A65" s="173"/>
      <c r="B65" s="185" t="s">
        <v>257</v>
      </c>
      <c r="C65" s="249">
        <f>SUM(C8:C64)</f>
        <v>0</v>
      </c>
      <c r="D65" s="249">
        <f>_P0_D+_P8_D+_P9_D</f>
        <v>0</v>
      </c>
      <c r="E65" s="249">
        <f>_P0_D_ag+_P8_D_ag+_P9_D_ag</f>
        <v>0</v>
      </c>
      <c r="F65" s="249">
        <f>_P0_Dp+F51+F62</f>
        <v>0</v>
      </c>
      <c r="G65" s="249">
        <f>_P0_Dp_ag+_P7_Dp_ag+_P8_Dp_ag</f>
        <v>0</v>
      </c>
      <c r="H65" s="44"/>
      <c r="I65" s="44"/>
      <c r="J65" s="44"/>
      <c r="K65" s="44"/>
      <c r="L65" s="44"/>
      <c r="M65" s="44"/>
      <c r="N65" s="44"/>
    </row>
    <row r="66" spans="1:14" ht="13" customHeight="1">
      <c r="A66" s="15"/>
      <c r="B66" s="184"/>
      <c r="C66" s="188" t="s">
        <v>258</v>
      </c>
      <c r="D66" s="249">
        <f>IF(_TC&gt;_TD,_TC-_TD,0)</f>
        <v>0</v>
      </c>
      <c r="E66" s="249">
        <f>IF(_TC_ag&gt;_TD_ag,_TC_ag-_TD_ag,0)</f>
        <v>0</v>
      </c>
      <c r="F66" s="249">
        <f>IF(_TCp&gt;_TDp,_TCp-_TDp,0)</f>
        <v>0</v>
      </c>
      <c r="G66" s="249">
        <f>IF(_TCp_ag&gt;_TDp_ag,_TCp_ag-_TDp_ag,0)</f>
        <v>0</v>
      </c>
      <c r="H66" s="44"/>
      <c r="I66" s="44"/>
      <c r="J66" s="44"/>
      <c r="K66" s="44"/>
      <c r="L66" s="44"/>
      <c r="M66" s="44"/>
      <c r="N66" s="44"/>
    </row>
    <row r="67" spans="1:14" ht="13" customHeight="1">
      <c r="A67" s="44"/>
      <c r="B67" s="301" t="s">
        <v>136</v>
      </c>
      <c r="C67" s="298"/>
      <c r="D67" s="203"/>
      <c r="E67" s="181"/>
      <c r="F67" s="181"/>
      <c r="G67" s="181"/>
      <c r="H67" s="44"/>
      <c r="I67" s="44"/>
      <c r="J67" s="44"/>
      <c r="K67" s="44"/>
      <c r="L67" s="44"/>
      <c r="M67" s="44"/>
      <c r="N67" s="44"/>
    </row>
    <row r="68" spans="1:14" ht="13" customHeight="1">
      <c r="A68" s="15"/>
      <c r="B68" s="297" t="s">
        <v>259</v>
      </c>
      <c r="C68" s="298"/>
      <c r="D68" s="201"/>
      <c r="E68" s="202"/>
      <c r="F68" s="202"/>
      <c r="G68" s="202"/>
      <c r="H68" s="44"/>
      <c r="I68" s="44"/>
      <c r="J68" s="44"/>
      <c r="K68" s="44"/>
      <c r="L68" s="44"/>
      <c r="M68" s="44"/>
      <c r="N68" s="44"/>
    </row>
    <row r="69" spans="1:14" ht="13.5" customHeight="1">
      <c r="A69" s="15"/>
      <c r="B69" s="183"/>
      <c r="C69" s="187" t="s">
        <v>138</v>
      </c>
      <c r="D69" s="249">
        <f>_TD+_P</f>
        <v>0</v>
      </c>
      <c r="E69" s="249">
        <f>_TD_ag+_P_ag</f>
        <v>0</v>
      </c>
      <c r="F69" s="249">
        <f>_TDp+_Pp</f>
        <v>0</v>
      </c>
      <c r="G69" s="249">
        <f>_TDp_ag+_Pp_ag</f>
        <v>0</v>
      </c>
      <c r="H69" s="44"/>
      <c r="I69" s="44"/>
      <c r="J69" s="44"/>
      <c r="K69" s="44"/>
      <c r="L69" s="44"/>
      <c r="M69" s="44"/>
      <c r="N69" s="44"/>
    </row>
    <row r="70" spans="1:14" ht="13" customHeight="1">
      <c r="A70" s="15"/>
      <c r="B70" s="124"/>
      <c r="C70" s="111"/>
      <c r="D70" s="125"/>
      <c r="E70" s="130"/>
      <c r="F70" s="182"/>
      <c r="G70" s="112"/>
      <c r="H70" s="44"/>
      <c r="I70" s="44"/>
      <c r="J70" s="44"/>
      <c r="K70" s="44"/>
      <c r="L70" s="44"/>
      <c r="M70" s="44"/>
      <c r="N70" s="44"/>
    </row>
    <row r="71" spans="1:14" ht="13.5" customHeight="1">
      <c r="A71" s="15"/>
      <c r="B71" s="292" t="s">
        <v>260</v>
      </c>
      <c r="C71" s="283"/>
      <c r="D71" s="87"/>
      <c r="E71" s="192"/>
      <c r="F71" s="227"/>
      <c r="G71" s="192"/>
      <c r="H71" s="44"/>
      <c r="I71" s="44"/>
      <c r="J71" s="44"/>
      <c r="K71" s="44"/>
      <c r="L71" s="44"/>
      <c r="M71" s="44"/>
      <c r="N71" s="44"/>
    </row>
    <row r="72" spans="1:14" ht="13" customHeight="1">
      <c r="A72" s="16"/>
      <c r="B72" s="299" t="s">
        <v>261</v>
      </c>
      <c r="C72" s="300"/>
      <c r="D72" s="126"/>
      <c r="E72" s="127"/>
      <c r="F72" s="128"/>
      <c r="G72" s="129"/>
      <c r="H72" s="44"/>
      <c r="I72" s="44"/>
      <c r="J72" s="44"/>
      <c r="K72" s="44"/>
      <c r="L72" s="44"/>
      <c r="M72" s="44"/>
      <c r="N72" s="44"/>
    </row>
    <row r="73" spans="1:14" ht="13" customHeight="1">
      <c r="A73" s="44"/>
      <c r="B73" s="44"/>
      <c r="C73" s="44"/>
      <c r="D73" s="44"/>
      <c r="E73" s="44"/>
      <c r="F73" s="237"/>
      <c r="G73" s="44"/>
      <c r="H73" s="44"/>
      <c r="I73" s="44"/>
      <c r="J73" s="44"/>
      <c r="K73" s="44"/>
      <c r="L73" s="44"/>
      <c r="M73" s="44"/>
      <c r="N73" s="44"/>
    </row>
    <row r="79" spans="1:14" ht="13" customHeight="1">
      <c r="A79" s="44"/>
      <c r="B79" s="44"/>
      <c r="C79" s="44"/>
      <c r="D79" s="44"/>
      <c r="F79" s="237"/>
      <c r="H79" s="44"/>
      <c r="I79" s="44"/>
      <c r="J79" s="133"/>
      <c r="K79" s="44"/>
      <c r="L79" s="44"/>
      <c r="M79" s="44"/>
      <c r="N79" s="44"/>
    </row>
    <row r="80" spans="1:14" ht="13" customHeight="1">
      <c r="A80" s="44"/>
      <c r="B80" s="44"/>
      <c r="C80" s="44"/>
      <c r="D80" s="44"/>
      <c r="F80" s="237"/>
      <c r="H80" s="44"/>
      <c r="I80" s="44"/>
      <c r="J80" s="133"/>
      <c r="K80" s="44"/>
    </row>
    <row r="81" spans="1:11" ht="13" customHeight="1">
      <c r="A81" s="44"/>
      <c r="B81" s="44"/>
      <c r="C81" s="44"/>
      <c r="D81" s="44"/>
      <c r="F81" s="237"/>
      <c r="H81" s="44"/>
      <c r="I81" s="44"/>
      <c r="J81" s="133"/>
      <c r="K81" s="44"/>
    </row>
    <row r="91" spans="1:11" ht="13" customHeight="1">
      <c r="A91" s="44"/>
      <c r="B91" s="44"/>
      <c r="C91" s="44"/>
      <c r="D91" s="44"/>
      <c r="E91" s="43"/>
      <c r="F91" s="237"/>
      <c r="H91" s="44"/>
      <c r="I91" s="44"/>
      <c r="J91" s="133"/>
      <c r="K91" s="44"/>
    </row>
    <row r="92" spans="1:11" ht="13" customHeight="1">
      <c r="A92" s="44"/>
      <c r="B92" s="44"/>
      <c r="C92" s="44"/>
      <c r="D92" s="44"/>
      <c r="F92" s="237"/>
      <c r="H92" s="44"/>
      <c r="I92" s="44"/>
      <c r="J92" s="133"/>
      <c r="K92" s="44"/>
    </row>
  </sheetData>
  <mergeCells count="10">
    <mergeCell ref="B72:C72"/>
    <mergeCell ref="B67:C67"/>
    <mergeCell ref="E4:E6"/>
    <mergeCell ref="B1:D1"/>
    <mergeCell ref="C2:F2"/>
    <mergeCell ref="C3:E3"/>
    <mergeCell ref="B71:C71"/>
    <mergeCell ref="G4:G6"/>
    <mergeCell ref="F3:G3"/>
    <mergeCell ref="B68:C68"/>
  </mergeCells>
  <dataValidations count="3">
    <dataValidation type="decimal" operator="greaterThanOrEqual" allowBlank="1" showInputMessage="1" showErrorMessage="1" sqref="D66:E68 D71:E72 F7:F32 F34:F50 F52:F72 G8 G56" xr:uid="{00000000-0002-0000-0100-000000000000}">
      <formula1>0</formula1>
    </dataValidation>
    <dataValidation type="decimal" allowBlank="1" showInputMessage="1" showErrorMessage="1" sqref="C9:C64 E9:E30 E32:E33 E35:E36 E38:E40 E42:E43 E45:E50 E53:E55 E57:E61 E63:E64 G9:G29" xr:uid="{00000000-0002-0000-0100-000001000000}">
      <formula1>-10000000000</formula1>
      <formula2>100000000000</formula2>
    </dataValidation>
    <dataValidation operator="greaterThanOrEqual" allowBlank="1" showInputMessage="1" showErrorMessage="1" sqref="F33" xr:uid="{00000000-0002-0000-0100-000002000000}"/>
  </dataValidations>
  <hyperlinks>
    <hyperlink ref="C2" r:id="rId1" xr:uid="{00000000-0004-0000-0100-000000000000}"/>
  </hyperlinks>
  <printOptions verticalCentered="1"/>
  <pageMargins left="0.39370078740157483" right="0.39370078740157483" top="0.19685039370078741" bottom="0.27559055118110237" header="0" footer="0"/>
  <pageSetup paperSize="9" scale="72"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0"/>
  <sheetViews>
    <sheetView topLeftCell="A43" zoomScaleNormal="100" workbookViewId="0">
      <selection activeCell="B47" sqref="B47"/>
    </sheetView>
  </sheetViews>
  <sheetFormatPr baseColWidth="10" defaultColWidth="29.7265625" defaultRowHeight="14.5"/>
  <cols>
    <col min="1" max="1" width="22.81640625" style="258" customWidth="1"/>
    <col min="2" max="2" width="40.1796875" style="258" customWidth="1"/>
    <col min="3" max="3" width="9.453125" style="263" customWidth="1"/>
    <col min="4" max="4" width="27.90625" style="258" customWidth="1"/>
    <col min="5" max="5" width="10" style="216" customWidth="1"/>
    <col min="6" max="6" width="72.453125" style="216" customWidth="1"/>
    <col min="7" max="7" width="17.54296875" style="216" customWidth="1"/>
    <col min="8" max="8" width="43.81640625" style="216" customWidth="1"/>
    <col min="9" max="9" width="35.26953125" style="216" customWidth="1"/>
    <col min="10" max="10" width="8.81640625" style="216" customWidth="1"/>
    <col min="11" max="11" width="57.54296875" style="216" customWidth="1"/>
    <col min="12" max="12" width="42.26953125" style="216" customWidth="1"/>
    <col min="13" max="13" width="29.7265625" style="216" customWidth="1"/>
    <col min="14" max="16384" width="29.7265625" style="216"/>
  </cols>
  <sheetData>
    <row r="1" spans="1:11">
      <c r="A1" s="258" t="s">
        <v>262</v>
      </c>
      <c r="B1" s="258" t="s">
        <v>263</v>
      </c>
      <c r="C1" s="263" t="s">
        <v>264</v>
      </c>
      <c r="D1" s="258" t="s">
        <v>265</v>
      </c>
      <c r="E1" s="216" t="s">
        <v>266</v>
      </c>
      <c r="F1" s="216" t="s">
        <v>267</v>
      </c>
      <c r="G1" s="216" t="s">
        <v>268</v>
      </c>
      <c r="H1" s="216" t="s">
        <v>269</v>
      </c>
      <c r="I1" s="216" t="s">
        <v>270</v>
      </c>
      <c r="J1" s="216" t="s">
        <v>271</v>
      </c>
      <c r="K1" s="216" t="s">
        <v>272</v>
      </c>
    </row>
    <row r="2" spans="1:11" ht="51" customHeight="1">
      <c r="A2" s="259" t="str">
        <f>"_P0_Cp=_P0_C#"</f>
        <v>_P0_Cp=_P0_C#</v>
      </c>
      <c r="B2" s="266" t="s">
        <v>273</v>
      </c>
      <c r="C2" s="264">
        <v>3</v>
      </c>
      <c r="D2" s="266" t="str">
        <f>"_P0_Cp-_P0_C#"</f>
        <v>_P0_Cp-_P0_C#</v>
      </c>
      <c r="E2" s="74"/>
      <c r="F2" s="218" t="str">
        <f t="shared" ref="F2:F33" ca="1" si="0">_xlfn.FORMULATEXT(A2)</f>
        <v>="_P0_Cp=_P0_C#"</v>
      </c>
      <c r="G2" s="219" t="s">
        <v>392</v>
      </c>
      <c r="H2" s="217" t="str">
        <f t="shared" ref="H2:H33" si="1">CONCATENATE(J2," : ",K2)</f>
        <v>C01 : Les données N-1 du compte de résultat (charges) figurant colonne 6 ne coïncident pas avec les données déclarées lors de l'exercice précédent.</v>
      </c>
      <c r="I2" s="217" t="s">
        <v>274</v>
      </c>
      <c r="J2" s="217" t="s">
        <v>275</v>
      </c>
      <c r="K2" s="217" t="s">
        <v>276</v>
      </c>
    </row>
    <row r="3" spans="1:11" ht="51" customHeight="1">
      <c r="A3" s="259" t="str">
        <f>"_P6_Cp=_P6_C#"</f>
        <v>_P6_Cp=_P6_C#</v>
      </c>
      <c r="B3" s="266" t="s">
        <v>277</v>
      </c>
      <c r="C3" s="264">
        <v>3</v>
      </c>
      <c r="D3" s="266" t="str">
        <f>"_P6_Cp-_P6_C#"</f>
        <v>_P6_Cp-_P6_C#</v>
      </c>
      <c r="E3" s="74"/>
      <c r="F3" s="218" t="str">
        <f t="shared" ca="1" si="0"/>
        <v>="_P6_Cp=_P6_C#"</v>
      </c>
      <c r="G3" s="219" t="s">
        <v>393</v>
      </c>
      <c r="H3" s="217" t="str">
        <f t="shared" si="1"/>
        <v>C02 : Les données N-1 du compte de résultat (charges) figurant colonne 6 ne coïncident pas avec les données déclarées lors de l'exercice précédent.</v>
      </c>
      <c r="I3" s="217" t="s">
        <v>278</v>
      </c>
      <c r="J3" s="217" t="s">
        <v>279</v>
      </c>
      <c r="K3" s="217" t="s">
        <v>276</v>
      </c>
    </row>
    <row r="4" spans="1:11" ht="51" customHeight="1">
      <c r="A4" s="259" t="str">
        <f>"_P7_Cp=_P7_C#"</f>
        <v>_P7_Cp=_P7_C#</v>
      </c>
      <c r="B4" s="266" t="s">
        <v>280</v>
      </c>
      <c r="C4" s="264">
        <v>3</v>
      </c>
      <c r="D4" s="266" t="str">
        <f>"_P7_Cp-_P7_C#"</f>
        <v>_P7_Cp-_P7_C#</v>
      </c>
      <c r="E4" s="74"/>
      <c r="F4" s="218" t="str">
        <f t="shared" ca="1" si="0"/>
        <v>="_P7_Cp=_P7_C#"</v>
      </c>
      <c r="G4" s="217" t="s">
        <v>394</v>
      </c>
      <c r="H4" s="217" t="str">
        <f t="shared" si="1"/>
        <v>C03 : Les données N-1 du compte de résultat (charges) figurant colonne 6 ne coïncident pas avec les données déclarées lors de l'exercice précédent.</v>
      </c>
      <c r="I4" s="217" t="s">
        <v>274</v>
      </c>
      <c r="J4" s="217" t="s">
        <v>281</v>
      </c>
      <c r="K4" s="217" t="s">
        <v>276</v>
      </c>
    </row>
    <row r="5" spans="1:11" ht="51" customHeight="1">
      <c r="A5" s="259" t="str">
        <f>"_TG_Cp=_TG_C#"</f>
        <v>_TG_Cp=_TG_C#</v>
      </c>
      <c r="B5" s="266" t="s">
        <v>282</v>
      </c>
      <c r="C5" s="264">
        <v>3</v>
      </c>
      <c r="D5" s="266" t="str">
        <f>"_TG_Cp-_TG_C#"</f>
        <v>_TG_Cp-_TG_C#</v>
      </c>
      <c r="E5" s="74"/>
      <c r="F5" s="218" t="str">
        <f t="shared" ca="1" si="0"/>
        <v>="_TG_Cp=_TG_C#"</v>
      </c>
      <c r="G5" s="217" t="s">
        <v>395</v>
      </c>
      <c r="H5" s="217" t="str">
        <f t="shared" si="1"/>
        <v>C04 : Les données N-1 du compte de résultat (charges) figurant colonne 6 ne coïncident pas avec les données déclarées lors de l'exercice précédent.</v>
      </c>
      <c r="I5" s="217" t="s">
        <v>274</v>
      </c>
      <c r="J5" s="217" t="s">
        <v>283</v>
      </c>
      <c r="K5" s="217" t="s">
        <v>276</v>
      </c>
    </row>
    <row r="6" spans="1:11" ht="51" customHeight="1">
      <c r="A6" s="259" t="str">
        <f>"_P0_Dp=_P0_D#"</f>
        <v>_P0_Dp=_P0_D#</v>
      </c>
      <c r="B6" s="266" t="s">
        <v>284</v>
      </c>
      <c r="C6" s="264">
        <v>3</v>
      </c>
      <c r="D6" s="266" t="str">
        <f>"_P0_Dp-_P0_D#"</f>
        <v>_P0_Dp-_P0_D#</v>
      </c>
      <c r="E6" s="74"/>
      <c r="F6" s="218" t="str">
        <f t="shared" ca="1" si="0"/>
        <v>="_P0_Dp=_P0_D#"</v>
      </c>
      <c r="G6" s="217" t="s">
        <v>425</v>
      </c>
      <c r="H6" s="217" t="str">
        <f t="shared" si="1"/>
        <v>C05 : Les données N-1 du compte de résultat (produits) figurant colonne 5 ne coïncident pas avec les données déclarées lors de l'exercice précédent.</v>
      </c>
      <c r="I6" s="217" t="s">
        <v>285</v>
      </c>
      <c r="J6" s="217" t="s">
        <v>286</v>
      </c>
      <c r="K6" s="217" t="s">
        <v>287</v>
      </c>
    </row>
    <row r="7" spans="1:11" ht="51" customHeight="1">
      <c r="A7" s="259" t="str">
        <f>"_P7_Dp=_P7_D#"</f>
        <v>_P7_Dp=_P7_D#</v>
      </c>
      <c r="B7" s="266" t="s">
        <v>288</v>
      </c>
      <c r="C7" s="264">
        <v>3</v>
      </c>
      <c r="D7" s="266" t="str">
        <f>"_P7_Dp-_P7_D#"</f>
        <v>_P7_Dp-_P7_D#</v>
      </c>
      <c r="E7" s="74"/>
      <c r="F7" s="218" t="str">
        <f t="shared" ca="1" si="0"/>
        <v>="_P7_Dp=_P7_D#"</v>
      </c>
      <c r="G7" s="217" t="s">
        <v>426</v>
      </c>
      <c r="H7" s="217" t="str">
        <f t="shared" si="1"/>
        <v>C06 : Les données N-1 du compte de résultat (produits) figurant colonne 5 ne coïncident pas avec les données déclarées lors de l'exercice précédent.</v>
      </c>
      <c r="I7" s="217" t="s">
        <v>285</v>
      </c>
      <c r="J7" s="217" t="s">
        <v>289</v>
      </c>
      <c r="K7" s="217" t="s">
        <v>287</v>
      </c>
    </row>
    <row r="8" spans="1:11" ht="51" customHeight="1">
      <c r="A8" s="259" t="str">
        <f>"_P8_Dp=_P8_D#"</f>
        <v>_P8_Dp=_P8_D#</v>
      </c>
      <c r="B8" s="266" t="s">
        <v>290</v>
      </c>
      <c r="C8" s="264">
        <v>3</v>
      </c>
      <c r="D8" s="266" t="str">
        <f>"_P8_Dp-_P8_D#"</f>
        <v>_P8_Dp-_P8_D#</v>
      </c>
      <c r="E8" s="74"/>
      <c r="F8" s="218" t="str">
        <f t="shared" ca="1" si="0"/>
        <v>="_P8_Dp=_P8_D#"</v>
      </c>
      <c r="G8" s="217" t="s">
        <v>427</v>
      </c>
      <c r="H8" s="217" t="str">
        <f t="shared" si="1"/>
        <v>C07 : Les données N-1 du compte de résultat (produits) figurant colonne 5 ne coïncident pas avec les données déclarées lors de l'exercice précédent.</v>
      </c>
      <c r="I8" s="217" t="s">
        <v>285</v>
      </c>
      <c r="J8" s="217" t="s">
        <v>291</v>
      </c>
      <c r="K8" s="217" t="s">
        <v>287</v>
      </c>
    </row>
    <row r="9" spans="1:11" ht="51" customHeight="1">
      <c r="A9" s="259" t="str">
        <f>"_TG_Dp=_TG_D#"</f>
        <v>_TG_Dp=_TG_D#</v>
      </c>
      <c r="B9" s="266" t="s">
        <v>292</v>
      </c>
      <c r="C9" s="264">
        <v>3</v>
      </c>
      <c r="D9" s="266" t="str">
        <f>"_TG_Dp-_TG_D#"</f>
        <v>_TG_Dp-_TG_D#</v>
      </c>
      <c r="E9" s="74"/>
      <c r="F9" s="218" t="str">
        <f t="shared" ca="1" si="0"/>
        <v>="_TG_Dp=_TG_D#"</v>
      </c>
      <c r="G9" s="217" t="s">
        <v>428</v>
      </c>
      <c r="H9" s="217" t="str">
        <f t="shared" si="1"/>
        <v>C08 : Les données N-1 du compte de résultat (produits) figurant colonne 5 ne coïncident pas avec les données déclarées lors de l'exercice précédent.</v>
      </c>
      <c r="I9" s="217" t="s">
        <v>285</v>
      </c>
      <c r="J9" s="217" t="s">
        <v>293</v>
      </c>
      <c r="K9" s="217" t="s">
        <v>287</v>
      </c>
    </row>
    <row r="10" spans="1:11" ht="51" customHeight="1">
      <c r="A10" s="259" t="str">
        <f>"_P1_Cp=_P1_C#"</f>
        <v>_P1_Cp=_P1_C#</v>
      </c>
      <c r="B10" s="266" t="s">
        <v>294</v>
      </c>
      <c r="C10" s="264">
        <v>3</v>
      </c>
      <c r="D10" s="266" t="str">
        <f>"_P1_Cp-_P1_C#"</f>
        <v>_P1_Cp-_P1_C#</v>
      </c>
      <c r="E10" s="74"/>
      <c r="F10" s="218" t="str">
        <f t="shared" ca="1" si="0"/>
        <v>="_P1_Cp=_P1_C#"</v>
      </c>
      <c r="G10" s="217" t="s">
        <v>396</v>
      </c>
      <c r="H10" s="217" t="str">
        <f t="shared" si="1"/>
        <v>C09 : Les données N-1 du compte de résultat (charges) figurant colonne 6 ne coïncident pas avec les données déclarées lors de l'exercice précédent.</v>
      </c>
      <c r="I10" s="217" t="s">
        <v>278</v>
      </c>
      <c r="J10" s="217" t="s">
        <v>295</v>
      </c>
      <c r="K10" s="217" t="s">
        <v>276</v>
      </c>
    </row>
    <row r="11" spans="1:11" ht="51" customHeight="1">
      <c r="A11" s="259" t="str">
        <f>"_P2_Cp=_P2_C#"</f>
        <v>_P2_Cp=_P2_C#</v>
      </c>
      <c r="B11" s="266" t="s">
        <v>296</v>
      </c>
      <c r="C11" s="264">
        <v>3</v>
      </c>
      <c r="D11" s="266" t="str">
        <f>"_P2_Cp-_P2_C#"</f>
        <v>_P2_Cp-_P2_C#</v>
      </c>
      <c r="E11" s="74"/>
      <c r="F11" s="218" t="str">
        <f t="shared" ca="1" si="0"/>
        <v>="_P2_Cp=_P2_C#"</v>
      </c>
      <c r="G11" s="217" t="s">
        <v>397</v>
      </c>
      <c r="H11" s="217" t="str">
        <f t="shared" si="1"/>
        <v>C10 : Les données N-1 du compte de résultat (charges) figurant colonne 6 ne coïncident pas avec les données déclarées lors de l'exercice précédent.</v>
      </c>
      <c r="I11" s="217" t="s">
        <v>274</v>
      </c>
      <c r="J11" s="217" t="s">
        <v>297</v>
      </c>
      <c r="K11" s="217" t="s">
        <v>276</v>
      </c>
    </row>
    <row r="12" spans="1:11" ht="51" customHeight="1">
      <c r="A12" s="259" t="str">
        <f>"_P3_Cp=_P3_C#"</f>
        <v>_P3_Cp=_P3_C#</v>
      </c>
      <c r="B12" s="266" t="s">
        <v>298</v>
      </c>
      <c r="C12" s="264">
        <v>3</v>
      </c>
      <c r="D12" s="266" t="str">
        <f>"_P3_Cp-_P3_C#"</f>
        <v>_P3_Cp-_P3_C#</v>
      </c>
      <c r="E12" s="74"/>
      <c r="F12" s="218" t="str">
        <f t="shared" ca="1" si="0"/>
        <v>="_P3_Cp=_P3_C#"</v>
      </c>
      <c r="G12" s="217" t="s">
        <v>398</v>
      </c>
      <c r="H12" s="217" t="str">
        <f t="shared" si="1"/>
        <v>C11 : Les données N-1 du compte de résultat (charges) figurant colonne 6 ne coïncident pas avec les données déclarées lors de l'exercice précédent.</v>
      </c>
      <c r="I12" s="217" t="s">
        <v>274</v>
      </c>
      <c r="J12" s="217" t="s">
        <v>299</v>
      </c>
      <c r="K12" s="217" t="s">
        <v>276</v>
      </c>
    </row>
    <row r="13" spans="1:11" ht="51" customHeight="1">
      <c r="A13" s="259" t="str">
        <f>"_P4_Cp=_P4_C#"</f>
        <v>_P4_Cp=_P4_C#</v>
      </c>
      <c r="B13" s="266" t="s">
        <v>300</v>
      </c>
      <c r="C13" s="264">
        <v>3</v>
      </c>
      <c r="D13" s="266" t="str">
        <f>"_P4_Cp-_P4_C#"</f>
        <v>_P4_Cp-_P4_C#</v>
      </c>
      <c r="E13" s="74"/>
      <c r="F13" s="218" t="str">
        <f t="shared" ca="1" si="0"/>
        <v>="_P4_Cp=_P4_C#"</v>
      </c>
      <c r="G13" s="217" t="s">
        <v>399</v>
      </c>
      <c r="H13" s="217" t="str">
        <f t="shared" si="1"/>
        <v>C12 : Les données N-1 du compte de résultat (charges) figurant colonne 6 ne coincident pas avec les données déclarées lors de l'exercice précédent.</v>
      </c>
      <c r="I13" s="217" t="s">
        <v>274</v>
      </c>
      <c r="J13" s="217" t="s">
        <v>301</v>
      </c>
      <c r="K13" s="217" t="s">
        <v>302</v>
      </c>
    </row>
    <row r="14" spans="1:11" ht="51" customHeight="1">
      <c r="A14" s="259" t="str">
        <f>"_P5_Cp=_P5_C#"</f>
        <v>_P5_Cp=_P5_C#</v>
      </c>
      <c r="B14" s="266" t="s">
        <v>303</v>
      </c>
      <c r="C14" s="264">
        <v>3</v>
      </c>
      <c r="D14" s="266" t="str">
        <f>"_P5_Cp-_P5_C#"</f>
        <v>_P5_Cp-_P5_C#</v>
      </c>
      <c r="E14" s="74"/>
      <c r="F14" s="218" t="str">
        <f t="shared" ca="1" si="0"/>
        <v>="_P5_Cp=_P5_C#"</v>
      </c>
      <c r="G14" s="217" t="s">
        <v>400</v>
      </c>
      <c r="H14" s="217" t="str">
        <f t="shared" si="1"/>
        <v>C13 : Les données N-1 du compte de résultat (charges) figurant colonne 6 ne coïncident pas avec les données déclarées lors de l'exercice précédent.</v>
      </c>
      <c r="I14" s="217" t="s">
        <v>304</v>
      </c>
      <c r="J14" s="217" t="s">
        <v>305</v>
      </c>
      <c r="K14" s="217" t="s">
        <v>276</v>
      </c>
    </row>
    <row r="15" spans="1:11" ht="51" customHeight="1">
      <c r="A15" s="259" t="str">
        <f>"_P1_Dp=_P1_D#"</f>
        <v>_P1_Dp=_P1_D#</v>
      </c>
      <c r="B15" s="266" t="s">
        <v>306</v>
      </c>
      <c r="C15" s="264">
        <v>3</v>
      </c>
      <c r="D15" s="266" t="str">
        <f>"_P1_Dp-_P1_D#"</f>
        <v>_P1_Dp-_P1_D#</v>
      </c>
      <c r="E15" s="74"/>
      <c r="F15" s="218" t="str">
        <f t="shared" ca="1" si="0"/>
        <v>="_P1_Dp=_P1_D#"</v>
      </c>
      <c r="G15" s="217" t="s">
        <v>429</v>
      </c>
      <c r="H15" s="217" t="str">
        <f t="shared" si="1"/>
        <v>C14 : Les données N-1 du compte de résultat (produits) figurant colonne 5 ne coïncident pas avec les données déclarées lors de l'exercice précédent.</v>
      </c>
      <c r="I15" s="217" t="s">
        <v>285</v>
      </c>
      <c r="J15" s="217" t="s">
        <v>307</v>
      </c>
      <c r="K15" s="217" t="s">
        <v>287</v>
      </c>
    </row>
    <row r="16" spans="1:11" ht="51" customHeight="1">
      <c r="A16" s="259" t="str">
        <f>"_P2_Dp=_P2_D#"</f>
        <v>_P2_Dp=_P2_D#</v>
      </c>
      <c r="B16" s="266" t="s">
        <v>308</v>
      </c>
      <c r="C16" s="264">
        <v>3</v>
      </c>
      <c r="D16" s="266" t="str">
        <f>"_P2_Dp-_P2_D#"</f>
        <v>_P2_Dp-_P2_D#</v>
      </c>
      <c r="E16" s="74"/>
      <c r="F16" s="218" t="str">
        <f t="shared" ca="1" si="0"/>
        <v>="_P2_Dp=_P2_D#"</v>
      </c>
      <c r="G16" s="217" t="s">
        <v>430</v>
      </c>
      <c r="H16" s="217" t="str">
        <f t="shared" si="1"/>
        <v>C15 : Les données N-1 du compte de résultat (produits) figurant colonne 5 ne coïncident pas avec les données déclarées lors de l'exercice précédent.</v>
      </c>
      <c r="I16" s="217" t="s">
        <v>285</v>
      </c>
      <c r="J16" s="217" t="s">
        <v>309</v>
      </c>
      <c r="K16" s="217" t="s">
        <v>287</v>
      </c>
    </row>
    <row r="17" spans="1:13" ht="51" customHeight="1">
      <c r="A17" s="259" t="str">
        <f>"_P3_Dp=_P3_D#"</f>
        <v>_P3_Dp=_P3_D#</v>
      </c>
      <c r="B17" s="266" t="s">
        <v>310</v>
      </c>
      <c r="C17" s="264">
        <v>3</v>
      </c>
      <c r="D17" s="266" t="str">
        <f>"_P3_Dp-_P3_D#"</f>
        <v>_P3_Dp-_P3_D#</v>
      </c>
      <c r="E17" s="74"/>
      <c r="F17" s="218" t="str">
        <f t="shared" ca="1" si="0"/>
        <v>="_P3_Dp=_P3_D#"</v>
      </c>
      <c r="G17" s="217" t="s">
        <v>431</v>
      </c>
      <c r="H17" s="217" t="str">
        <f t="shared" si="1"/>
        <v>C16 : Les données N-1 du compte de résultat (produits) figurant colonne 5 ne coïncident pas avec les données déclarées lors de l'exercice précédent.</v>
      </c>
      <c r="I17" s="217" t="s">
        <v>285</v>
      </c>
      <c r="J17" s="217" t="s">
        <v>311</v>
      </c>
      <c r="K17" s="217" t="s">
        <v>287</v>
      </c>
    </row>
    <row r="18" spans="1:13" ht="51" customHeight="1">
      <c r="A18" s="259" t="str">
        <f>"_P4_Dp=_P4_D#"</f>
        <v>_P4_Dp=_P4_D#</v>
      </c>
      <c r="B18" s="266" t="s">
        <v>312</v>
      </c>
      <c r="C18" s="264">
        <v>3</v>
      </c>
      <c r="D18" s="266" t="str">
        <f>"_P4_Dp-_P4_D#"</f>
        <v>_P4_Dp-_P4_D#</v>
      </c>
      <c r="E18" s="74"/>
      <c r="F18" s="218" t="str">
        <f t="shared" ca="1" si="0"/>
        <v>="_P4_Dp=_P4_D#"</v>
      </c>
      <c r="G18" s="217" t="s">
        <v>432</v>
      </c>
      <c r="H18" s="217" t="str">
        <f t="shared" si="1"/>
        <v>C17 : Les données N-1 du compte de résultat (produits) figurant colonne 5 ne coïncident pas avec les données déclarées lors de l'exercice précédent.</v>
      </c>
      <c r="I18" s="217" t="s">
        <v>285</v>
      </c>
      <c r="J18" s="217" t="s">
        <v>313</v>
      </c>
      <c r="K18" s="217" t="s">
        <v>287</v>
      </c>
    </row>
    <row r="19" spans="1:13" ht="51" customHeight="1">
      <c r="A19" s="259" t="str">
        <f>"_P5_Dp=_P5_D#"</f>
        <v>_P5_Dp=_P5_D#</v>
      </c>
      <c r="B19" s="266" t="s">
        <v>314</v>
      </c>
      <c r="C19" s="264">
        <v>3</v>
      </c>
      <c r="D19" s="266" t="str">
        <f>"_P5_Dp-_P5_D#"</f>
        <v>_P5_Dp-_P5_D#</v>
      </c>
      <c r="E19" s="74"/>
      <c r="F19" s="218" t="str">
        <f t="shared" ca="1" si="0"/>
        <v>="_P5_Dp=_P5_D#"</v>
      </c>
      <c r="G19" s="217" t="s">
        <v>433</v>
      </c>
      <c r="H19" s="217" t="str">
        <f t="shared" si="1"/>
        <v>C18 : Les données N-1 du compte de résultat (produits) figurant colonne 5 ne coïncident pas avec les données déclarées lors de l'exercice précédent.</v>
      </c>
      <c r="I19" s="217" t="s">
        <v>285</v>
      </c>
      <c r="J19" s="217" t="s">
        <v>315</v>
      </c>
      <c r="K19" s="217" t="s">
        <v>287</v>
      </c>
    </row>
    <row r="20" spans="1:13" ht="51" customHeight="1">
      <c r="A20" s="259" t="str">
        <f>"_791p=_P6_D#"</f>
        <v>_791p=_P6_D#</v>
      </c>
      <c r="B20" s="266" t="s">
        <v>316</v>
      </c>
      <c r="C20" s="264">
        <v>3</v>
      </c>
      <c r="D20" s="266" t="str">
        <f>"_791AUp-_P6_D#"</f>
        <v>_791AUp-_P6_D#</v>
      </c>
      <c r="E20" s="74"/>
      <c r="F20" s="218" t="str">
        <f t="shared" ca="1" si="0"/>
        <v>="_791p=_P6_D#"</v>
      </c>
      <c r="G20" s="217" t="s">
        <v>434</v>
      </c>
      <c r="H20" s="217" t="str">
        <f t="shared" si="1"/>
        <v>C19 : Les données N-1 du compte de résultat (produits) figurant colonne 5 ne coïncident pas avec les données déclarées lors de l'exercice précédent.</v>
      </c>
      <c r="I20" s="217" t="s">
        <v>285</v>
      </c>
      <c r="J20" s="217" t="s">
        <v>317</v>
      </c>
      <c r="K20" s="217" t="s">
        <v>287</v>
      </c>
    </row>
    <row r="21" spans="1:13" s="240" customFormat="1" ht="130.5">
      <c r="A21" s="257" t="b" cm="1">
        <f t="array" ref="A21">IF(_B&lt;&gt;0,_BS=([2]!_S_PTOT_E11S-[2]!_S_CTOT_E11S),IF(_P&lt;&gt;0,_PS=([2]!_S_CTOT_E11S-[2]!_S_PTOT_E11S),TRUE))</f>
        <v>1</v>
      </c>
      <c r="B21" s="267" t="s">
        <v>401</v>
      </c>
      <c r="C21" s="265">
        <v>3</v>
      </c>
      <c r="D21" s="257" cm="1">
        <f t="array" ref="D21">IF(_B&lt;&gt;0,ABS(_BS-([2]!_S_PTOT_E11S-[2]!_S_CTOT_E11S)),IF(_P&lt;&gt;0,ABS(_PS-([2]!_S_CTOT_E11S-[2]!_S_PTOT_E11S)),0))</f>
        <v>0</v>
      </c>
      <c r="E21" s="251"/>
      <c r="F21" s="241" t="str">
        <f t="shared" ca="1" si="0"/>
        <v>=SI(_B&lt;&gt;0;_BS=('M:\10. Harmonia\suivi2027_Exercice2026\évolution maquettes\ER sociaux\Pour Maxime\08 - Ventilation des charges et produits par activite.xlsx'!_S_PTOT_E11S-'M:\10. Harmonia\suivi2027_Exercice2026\évolution maquettes\ER sociaux\Pour Maxime\08 - Ventilation des charges et produits par activite.xlsx'!_S_CTOT_E11S);SI(_P&lt;&gt;0;_PS=('M:\10. Harmonia\suivi2027_Exercice2026\évolution maquettes\ER sociaux\Pour Maxime\08 - Ventilation des charges et produits par activite.xlsx'!_S_CTOT_E11S-'M:\10. Harmonia\suivi2027_Exercice2026\évolution maquettes\ER sociaux\Pour Maxime\08 - Ventilation des charges et produits par activite.xlsx'!_S_PTOT_E11S);VRAI))</v>
      </c>
      <c r="G21" s="242" t="s">
        <v>402</v>
      </c>
      <c r="H21" s="242" t="str">
        <f t="shared" si="1"/>
        <v>C20 : Pour l'exercice N, Le montant du bénéfice des activités SIEG inscrit au compte de résultat (3.1) n'est pas cohérent avec la différence entre le montant des produits et des charges de l'activité SIEG inscrits respectivement aux tableaux 8.3 et 8.4</v>
      </c>
      <c r="I21" s="242" t="s">
        <v>403</v>
      </c>
      <c r="J21" s="217" t="s">
        <v>318</v>
      </c>
      <c r="K21" s="242" t="s">
        <v>404</v>
      </c>
      <c r="L21" s="240" t="s">
        <v>448</v>
      </c>
    </row>
    <row r="22" spans="1:13" ht="51">
      <c r="A22" s="260" t="str">
        <f>"_BpS=_BS#"</f>
        <v>_BpS=_BS#</v>
      </c>
      <c r="B22" s="266" t="s">
        <v>405</v>
      </c>
      <c r="C22" s="264">
        <v>3</v>
      </c>
      <c r="D22" s="260"/>
      <c r="E22" s="74"/>
      <c r="F22" s="220" t="str">
        <f t="shared" ca="1" si="0"/>
        <v>="_BpS=_BS#"</v>
      </c>
      <c r="G22" s="217" t="s">
        <v>406</v>
      </c>
      <c r="H22" s="217" t="str">
        <f t="shared" si="1"/>
        <v>C21 : Le montant N-1 du bénéfice des activités SIEG inscrit au compte de résultat (3.1) n'est pas cohérent avec les données déclarées lors de l'exercice précédent</v>
      </c>
      <c r="I22" s="217" t="s">
        <v>407</v>
      </c>
      <c r="J22" s="217" t="s">
        <v>319</v>
      </c>
      <c r="K22" s="217" t="s">
        <v>407</v>
      </c>
      <c r="L22" s="221"/>
    </row>
    <row r="23" spans="1:13" s="240" customFormat="1" ht="130.5" customHeight="1">
      <c r="A23" s="257" t="b" cm="1">
        <f t="array" ref="A23">IF(_B&lt;&gt;0,_BHS=([2]!_S_PTOT_E11HS-[2]!_S_CTOT_E11HS),IF(_P&lt;&gt;0,_PHS=([2]!_S_CTOT_E11HS-[2]!_S_PTOT_E11HS),TRUE))</f>
        <v>1</v>
      </c>
      <c r="B23" s="268" t="s">
        <v>408</v>
      </c>
      <c r="C23" s="265">
        <v>3</v>
      </c>
      <c r="D23" s="257" cm="1">
        <f t="array" ref="D23">IF(_B&lt;&gt;0,ABS(_BHS-([2]!_S_PTOT_E11HS-[2]!_S_CTOT_E11HS)),IF(_P&lt;&gt;0,ABS([2]!_PHS-([2]!_S_CTOT_E11HS-[2]!_S_PTOT_E11HS)),0))</f>
        <v>0</v>
      </c>
      <c r="F23" s="241" t="str">
        <f t="shared" ca="1" si="0"/>
        <v>=SI(_B&lt;&gt;0;_BHS=('M:\10. Harmonia\suivi2027_Exercice2026\évolution maquettes\ER sociaux\Pour Maxime\08 - Ventilation des charges et produits par activite.xlsx'!_S_PTOT_E11HS-'M:\10. Harmonia\suivi2027_Exercice2026\évolution maquettes\ER sociaux\Pour Maxime\08 - Ventilation des charges et produits par activite.xlsx'!_S_CTOT_E11HS);SI(_P&lt;&gt;0;_PHS=('M:\10. Harmonia\suivi2027_Exercice2026\évolution maquettes\ER sociaux\Pour Maxime\08 - Ventilation des charges et produits par activite.xlsx'!_S_CTOT_E11HS-'M:\10. Harmonia\suivi2027_Exercice2026\évolution maquettes\ER sociaux\Pour Maxime\08 - Ventilation des charges et produits par activite.xlsx'!_S_PTOT_E11HS);VRAI))</v>
      </c>
      <c r="G23" s="239" t="s">
        <v>409</v>
      </c>
      <c r="H23" s="239" t="str">
        <f t="shared" si="1"/>
        <v>C22 : Pour l'exercice N, Le montant du bénéfice des activités hors SIEG inscrit au compte de résultat (3.1) n'est pas cohérent avec la différence entre le montant des produits et des charges de l'activité hors SIEG inscrits respectivement aux tableaux 8.3 et 8.4</v>
      </c>
      <c r="I23" s="242" t="s">
        <v>410</v>
      </c>
      <c r="J23" s="217" t="s">
        <v>320</v>
      </c>
      <c r="K23" s="242" t="s">
        <v>411</v>
      </c>
      <c r="L23" s="240" t="s">
        <v>448</v>
      </c>
    </row>
    <row r="24" spans="1:13" ht="63.65" customHeight="1">
      <c r="A24" s="260" t="str">
        <f>"_BpHS=_BHS#"</f>
        <v>_BpHS=_BHS#</v>
      </c>
      <c r="B24" s="269" t="s">
        <v>412</v>
      </c>
      <c r="C24" s="264">
        <v>3</v>
      </c>
      <c r="D24" s="260"/>
      <c r="F24" s="220" t="str">
        <f t="shared" ca="1" si="0"/>
        <v>="_BpHS=_BHS#"</v>
      </c>
      <c r="G24" s="221" t="s">
        <v>413</v>
      </c>
      <c r="H24" s="221" t="str">
        <f t="shared" si="1"/>
        <v>C23 : Le montant N-1 du bénéfice des activités hors SIEG inscrit au compte de résultat (3.1) n'est pas cohérent avec les données déclarées lors de l'exercice précédent</v>
      </c>
      <c r="I24" s="217" t="s">
        <v>414</v>
      </c>
      <c r="J24" s="217" t="s">
        <v>321</v>
      </c>
      <c r="K24" s="217" t="s">
        <v>414</v>
      </c>
      <c r="L24" s="221"/>
    </row>
    <row r="25" spans="1:13" s="240" customFormat="1" ht="29.15" customHeight="1">
      <c r="A25" s="261" t="b" cm="1">
        <f t="array" ref="A25">IF(_Bp&lt;&gt;0,_BpS = (_xlfn.ANCHORARRAY(_S_PTOT_E11S) -_xlfn.ANCHORARRAY( _S_CTOT_E11S)),IF(_Pp&lt;&gt;0,_PpS = (_xlfn.ANCHORARRAY(_S_CTOT_E11S) -_xlfn.ANCHORARRAY( _S_PTOT_E11S)),TRUE))</f>
        <v>1</v>
      </c>
      <c r="B25" s="268" t="s">
        <v>449</v>
      </c>
      <c r="C25" s="265">
        <v>3</v>
      </c>
      <c r="D25" s="257" t="str">
        <f>"_S_PTOT_E11S# - _S_CTOT_E11S#"</f>
        <v>_S_PTOT_E11S# - _S_CTOT_E11S#</v>
      </c>
      <c r="F25" s="241" t="str">
        <f t="shared" ca="1" si="0"/>
        <v>=SI(_Bp&lt;&gt;0;_BpS = (_S_PTOT_E11S# - _S_CTOT_E11S#);SI(_Pp&lt;&gt;0;_PpS = (_S_CTOT_E11S# - _S_PTOT_E11S#);VRAI))</v>
      </c>
      <c r="G25" s="239" t="s">
        <v>435</v>
      </c>
      <c r="H25" s="239" t="str">
        <f t="shared" si="1"/>
        <v>C24 : Tableau 3.2 -Le total de l'activité SIEG (produits) déclaré en N-1 est érroné.</v>
      </c>
      <c r="I25" s="239" t="s">
        <v>436</v>
      </c>
      <c r="J25" s="217" t="s">
        <v>322</v>
      </c>
      <c r="K25" s="239" t="s">
        <v>436</v>
      </c>
      <c r="L25" s="239" t="s">
        <v>450</v>
      </c>
    </row>
    <row r="26" spans="1:13" s="240" customFormat="1" ht="43.5" customHeight="1">
      <c r="A26" s="257" t="b" cm="1">
        <f t="array" ref="A26">IF(_Bp&lt;&gt;0,_BpHS = (_xlfn.ANCHORARRAY(_S_PTOT_E11HS) -_xlfn.ANCHORARRAY( _S_CTOT_E11HS)),IF(_Pp&lt;&gt;0,_PHSp = (_xlfn.ANCHORARRAY(_S_CTOT_E11HS) -_xlfn.ANCHORARRAY( _S_PTOT_E11HS)),TRUE))</f>
        <v>1</v>
      </c>
      <c r="B26" s="268" t="s">
        <v>437</v>
      </c>
      <c r="C26" s="265">
        <v>3</v>
      </c>
      <c r="D26" s="257" t="str">
        <f>"_S_PTOT_E11HS# - _S_CTOT_E11HS#"</f>
        <v>_S_PTOT_E11HS# - _S_CTOT_E11HS#</v>
      </c>
      <c r="F26" s="241" t="str">
        <f t="shared" ca="1" si="0"/>
        <v>=SI(_Bp&lt;&gt;0;_BpHS = (_S_PTOT_E11HS# - _S_CTOT_E11HS#);SI(_Pp&lt;&gt;0;_PHSp = (_S_CTOT_E11HS# - _S_PTOT_E11HS#);VRAI))</v>
      </c>
      <c r="G26" s="242" t="s">
        <v>438</v>
      </c>
      <c r="H26" s="239" t="str">
        <f t="shared" si="1"/>
        <v>C25 : Tableau 3.2 -Le total de l'activité hors SIEG (produits) déclaré en N-1 est érroné.</v>
      </c>
      <c r="I26" s="239" t="s">
        <v>439</v>
      </c>
      <c r="J26" s="217" t="s">
        <v>323</v>
      </c>
      <c r="K26" s="239" t="s">
        <v>439</v>
      </c>
      <c r="L26" s="239" t="s">
        <v>451</v>
      </c>
    </row>
    <row r="27" spans="1:13" ht="72.650000000000006" customHeight="1">
      <c r="A27" s="259" t="str">
        <f>"_P0_Cp_ag=_P0_C_ag#"</f>
        <v>_P0_Cp_ag=_P0_C_ag#</v>
      </c>
      <c r="B27" s="269" t="s">
        <v>324</v>
      </c>
      <c r="C27" s="264">
        <v>3</v>
      </c>
      <c r="D27" s="266" t="str">
        <f>"_P0_Cp_ag-_P0_C_ag#"</f>
        <v>_P0_Cp_ag-_P0_C_ag#</v>
      </c>
      <c r="F27" s="220" t="str">
        <f t="shared" ca="1" si="0"/>
        <v>="_P0_Cp_ag=_P0_C_ag#"</v>
      </c>
      <c r="G27" s="221" t="s">
        <v>415</v>
      </c>
      <c r="H27" s="221" t="str">
        <f t="shared" si="1"/>
        <v>C26 : Les données N-1 du compte de résultat (charges) figurant colonne 6 ne coïncident pas avec les données déclarées lors de l'exercice précédent (secteur agréé).</v>
      </c>
      <c r="I27" s="221" t="s">
        <v>325</v>
      </c>
      <c r="J27" s="217" t="s">
        <v>326</v>
      </c>
      <c r="K27" s="217" t="s">
        <v>327</v>
      </c>
    </row>
    <row r="28" spans="1:13" ht="72.650000000000006" customHeight="1">
      <c r="A28" s="259" t="str">
        <f>"_P6_Cp_ag=_P6_C_ag#"</f>
        <v>_P6_Cp_ag=_P6_C_ag#</v>
      </c>
      <c r="B28" s="269" t="s">
        <v>328</v>
      </c>
      <c r="C28" s="264">
        <v>3</v>
      </c>
      <c r="D28" s="266" t="str">
        <f>"_P6_Cp_ag-_P6_C_ag#"</f>
        <v>_P6_Cp_ag-_P6_C_ag#</v>
      </c>
      <c r="F28" s="220" t="str">
        <f t="shared" ca="1" si="0"/>
        <v>="_P6_Cp_ag=_P6_C_ag#"</v>
      </c>
      <c r="G28" s="221" t="s">
        <v>416</v>
      </c>
      <c r="H28" s="221" t="str">
        <f t="shared" si="1"/>
        <v>C27 : Les données N-1 du compte de résultat (charges) figurant colonne 6 ne coïncident pas avec les données déclarées lors de l'exercice précédent (secteur agréé).</v>
      </c>
      <c r="I28" s="221" t="s">
        <v>325</v>
      </c>
      <c r="J28" s="217" t="s">
        <v>329</v>
      </c>
      <c r="K28" s="217" t="s">
        <v>327</v>
      </c>
    </row>
    <row r="29" spans="1:13" ht="72.650000000000006" customHeight="1">
      <c r="A29" s="259" t="str">
        <f>"_P7_Cp_ag=_P7_C_ag#"</f>
        <v>_P7_Cp_ag=_P7_C_ag#</v>
      </c>
      <c r="B29" s="269" t="s">
        <v>330</v>
      </c>
      <c r="C29" s="264">
        <v>3</v>
      </c>
      <c r="D29" s="266" t="str">
        <f>"_P7_Cp_ag-_P7_C_ag#"</f>
        <v>_P7_Cp_ag-_P7_C_ag#</v>
      </c>
      <c r="F29" s="220" t="str">
        <f t="shared" ca="1" si="0"/>
        <v>="_P7_Cp_ag=_P7_C_ag#"</v>
      </c>
      <c r="G29" s="221" t="s">
        <v>417</v>
      </c>
      <c r="H29" s="221" t="str">
        <f t="shared" si="1"/>
        <v>C28 : Les données N-1 du compte de résultat (charges) figurant colonne 6 ne coïncident pas avec les données déclarées lors de l'exercice précédent (secteur agréé).</v>
      </c>
      <c r="I29" s="221" t="s">
        <v>325</v>
      </c>
      <c r="J29" s="217" t="s">
        <v>331</v>
      </c>
      <c r="K29" s="217" t="s">
        <v>327</v>
      </c>
    </row>
    <row r="30" spans="1:13" ht="72.650000000000006" customHeight="1">
      <c r="A30" s="259" t="str">
        <f>"_TG_Cp_ag=_TG_C_ag#"</f>
        <v>_TG_Cp_ag=_TG_C_ag#</v>
      </c>
      <c r="B30" s="269" t="s">
        <v>332</v>
      </c>
      <c r="C30" s="264">
        <v>3</v>
      </c>
      <c r="D30" s="266" t="str">
        <f>"_TG_Cp_ag-_TG_C_ag#"</f>
        <v>_TG_Cp_ag-_TG_C_ag#</v>
      </c>
      <c r="F30" s="220" t="str">
        <f t="shared" ca="1" si="0"/>
        <v>="_TG_Cp_ag=_TG_C_ag#"</v>
      </c>
      <c r="G30" s="221" t="s">
        <v>418</v>
      </c>
      <c r="H30" s="221" t="str">
        <f t="shared" si="1"/>
        <v>C29 : Les données N-1 du compte de résultat (charges) figurant colonne 6 ne coïncident pas avec les données déclarées lors de l'exercice précédent (secteur agréé).</v>
      </c>
      <c r="I30" s="221" t="s">
        <v>325</v>
      </c>
      <c r="J30" s="217" t="s">
        <v>333</v>
      </c>
      <c r="K30" s="217" t="s">
        <v>327</v>
      </c>
    </row>
    <row r="31" spans="1:13" ht="72.650000000000006" customHeight="1">
      <c r="A31" s="259" t="str">
        <f>"_P0_Dp_ag=_P0_D_ag#"</f>
        <v>_P0_Dp_ag=_P0_D_ag#</v>
      </c>
      <c r="B31" s="269" t="s">
        <v>334</v>
      </c>
      <c r="C31" s="264">
        <v>3</v>
      </c>
      <c r="D31" s="266" t="str">
        <f>"_P0_Dp_ag-_P0_D_ag#"</f>
        <v>_P0_Dp_ag-_P0_D_ag#</v>
      </c>
      <c r="F31" s="220" t="str">
        <f t="shared" ca="1" si="0"/>
        <v>="_P0_Dp_ag=_P0_D_ag#"</v>
      </c>
      <c r="G31" s="221" t="s">
        <v>440</v>
      </c>
      <c r="H31" s="221" t="str">
        <f t="shared" si="1"/>
        <v>C30 : Les données N-1 du compte de résultat (produits) figurant colonne 5 ne coïncident pas avec les données déclarées lors de l'exercice précédent (secteur agréé).</v>
      </c>
      <c r="I31" s="221" t="s">
        <v>335</v>
      </c>
      <c r="J31" s="217" t="s">
        <v>336</v>
      </c>
      <c r="K31" s="217" t="s">
        <v>337</v>
      </c>
    </row>
    <row r="32" spans="1:13" ht="72.650000000000006" customHeight="1">
      <c r="A32" s="259" t="str">
        <f>"_P7_Dp_ag=_P7_D_ag#"</f>
        <v>_P7_Dp_ag=_P7_D_ag#</v>
      </c>
      <c r="B32" s="269" t="s">
        <v>338</v>
      </c>
      <c r="C32" s="264">
        <v>3</v>
      </c>
      <c r="D32" s="266" t="str">
        <f>"_P7_Dp_ag-_P7_D_ag#"</f>
        <v>_P7_Dp_ag-_P7_D_ag#</v>
      </c>
      <c r="F32" s="220" t="str">
        <f t="shared" ca="1" si="0"/>
        <v>="_P7_Dp_ag=_P7_D_ag#"</v>
      </c>
      <c r="G32" s="221" t="s">
        <v>419</v>
      </c>
      <c r="H32" s="221" t="str">
        <f t="shared" si="1"/>
        <v>C31 : Les données N-1 du compte de résultat (produits) figurant colonne 5 ne coïncident pas avec les données déclarées lors de l'exercice précédent (secteur agréé).</v>
      </c>
      <c r="I32" s="221" t="s">
        <v>335</v>
      </c>
      <c r="J32" s="217" t="s">
        <v>339</v>
      </c>
      <c r="K32" s="217" t="s">
        <v>337</v>
      </c>
      <c r="L32" s="221"/>
      <c r="M32" s="222"/>
    </row>
    <row r="33" spans="1:13" ht="72.650000000000006" customHeight="1">
      <c r="A33" s="259" t="str">
        <f>"_P8_Dp_ag=_P8_D_ag#"</f>
        <v>_P8_Dp_ag=_P8_D_ag#</v>
      </c>
      <c r="B33" s="269" t="s">
        <v>340</v>
      </c>
      <c r="C33" s="264">
        <v>3</v>
      </c>
      <c r="D33" s="266" t="str">
        <f>"_P8_Dp_ag-_P8_D_ag#"</f>
        <v>_P8_Dp_ag-_P8_D_ag#</v>
      </c>
      <c r="F33" s="220" t="str">
        <f t="shared" ca="1" si="0"/>
        <v>="_P8_Dp_ag=_P8_D_ag#"</v>
      </c>
      <c r="G33" s="221" t="s">
        <v>441</v>
      </c>
      <c r="H33" s="221" t="str">
        <f t="shared" si="1"/>
        <v>C32 : Les données N-1 du compte de résultat (produits) figurant colonne 5 ne coincident pas avec les données déclarées lors de l'exercice précédent (secteur agréé).</v>
      </c>
      <c r="I33" s="221" t="s">
        <v>335</v>
      </c>
      <c r="J33" s="217" t="s">
        <v>341</v>
      </c>
      <c r="K33" s="221" t="s">
        <v>342</v>
      </c>
    </row>
    <row r="34" spans="1:13" ht="72.650000000000006" customHeight="1">
      <c r="A34" s="259" t="str">
        <f>"_TG_Dp_ag=_TG_D_ag#"</f>
        <v>_TG_Dp_ag=_TG_D_ag#</v>
      </c>
      <c r="B34" s="269" t="s">
        <v>343</v>
      </c>
      <c r="C34" s="264">
        <v>3</v>
      </c>
      <c r="D34" s="266" t="str">
        <f>"_TG_Dp_ag-_TG_D_ag#"</f>
        <v>_TG_Dp_ag-_TG_D_ag#</v>
      </c>
      <c r="F34" s="220" t="str">
        <f t="shared" ref="F34:F50" ca="1" si="2">_xlfn.FORMULATEXT(A34)</f>
        <v>="_TG_Dp_ag=_TG_D_ag#"</v>
      </c>
      <c r="G34" s="221" t="s">
        <v>442</v>
      </c>
      <c r="H34" s="221" t="str">
        <f t="shared" ref="H34:H50" si="3">CONCATENATE(J34," : ",K34)</f>
        <v>C33 : Les données N-1 du compte de résultat (produits) figurant colonne 5 ne coïncident pas avec les données déclarées lors de l'exercice précédent (secteur agréé).</v>
      </c>
      <c r="I34" s="221" t="s">
        <v>335</v>
      </c>
      <c r="J34" s="217" t="s">
        <v>344</v>
      </c>
      <c r="K34" s="217" t="s">
        <v>337</v>
      </c>
    </row>
    <row r="35" spans="1:13" ht="72.650000000000006" customHeight="1">
      <c r="A35" s="259" t="str">
        <f>"_P1_Cp_ag=_P1_C_ag#"</f>
        <v>_P1_Cp_ag=_P1_C_ag#</v>
      </c>
      <c r="B35" s="269" t="s">
        <v>345</v>
      </c>
      <c r="C35" s="264">
        <v>3</v>
      </c>
      <c r="D35" s="266" t="str">
        <f>"_P1_Cp_ag-_P1_C_ag#"</f>
        <v>_P1_Cp_ag-_P1_C_ag#</v>
      </c>
      <c r="F35" s="220" t="str">
        <f t="shared" ca="1" si="2"/>
        <v>="_P1_Cp_ag=_P1_C_ag#"</v>
      </c>
      <c r="G35" s="221" t="s">
        <v>420</v>
      </c>
      <c r="H35" s="221" t="str">
        <f t="shared" si="3"/>
        <v>C34 : Les données N-1 du compte de résultat (charges) figurant colonne 6 ne coïncident pas avec les données déclarées lors de l'exercice précédent (secteur agréé).</v>
      </c>
      <c r="I35" s="221" t="s">
        <v>325</v>
      </c>
      <c r="J35" s="217" t="s">
        <v>346</v>
      </c>
      <c r="K35" s="217" t="s">
        <v>327</v>
      </c>
    </row>
    <row r="36" spans="1:13" ht="72.650000000000006" customHeight="1">
      <c r="A36" s="259" t="str">
        <f>"_P2_Cp_ag=_P2_C_ag#"</f>
        <v>_P2_Cp_ag=_P2_C_ag#</v>
      </c>
      <c r="B36" s="269" t="s">
        <v>347</v>
      </c>
      <c r="C36" s="264">
        <v>3</v>
      </c>
      <c r="D36" s="266" t="str">
        <f>"_P2_Cp_ag-_P2_C_ag#"</f>
        <v>_P2_Cp_ag-_P2_C_ag#</v>
      </c>
      <c r="F36" s="220" t="str">
        <f t="shared" ca="1" si="2"/>
        <v>="_P2_Cp_ag=_P2_C_ag#"</v>
      </c>
      <c r="G36" s="221" t="s">
        <v>421</v>
      </c>
      <c r="H36" s="221" t="str">
        <f t="shared" si="3"/>
        <v>C35 : Les données N-1 du compte de résultat (charges) figurant colonne 6 ne coïncident pas avec les données déclarées lors de l'exercice précédent (secteur agréé).</v>
      </c>
      <c r="I36" s="221" t="s">
        <v>325</v>
      </c>
      <c r="J36" s="217" t="s">
        <v>348</v>
      </c>
      <c r="K36" s="221" t="s">
        <v>327</v>
      </c>
    </row>
    <row r="37" spans="1:13" ht="72.650000000000006" customHeight="1">
      <c r="A37" s="259" t="str">
        <f>"_P3_Cp_ag=_P3_C_ag#"</f>
        <v>_P3_Cp_ag=_P3_C_ag#</v>
      </c>
      <c r="B37" s="269" t="s">
        <v>349</v>
      </c>
      <c r="C37" s="264">
        <v>3</v>
      </c>
      <c r="D37" s="266" t="str">
        <f>"_P3_Cp_ag-_P3_C_ag#"</f>
        <v>_P3_Cp_ag-_P3_C_ag#</v>
      </c>
      <c r="F37" s="220" t="str">
        <f t="shared" ca="1" si="2"/>
        <v>="_P3_Cp_ag=_P3_C_ag#"</v>
      </c>
      <c r="G37" s="221" t="s">
        <v>422</v>
      </c>
      <c r="H37" s="221" t="str">
        <f t="shared" si="3"/>
        <v>C36 : Les données N-1 du compte de résultat (charges) figurant colonne 6 ne coïncident pas avec les données déclarées lors de l'exercice précédent (secteur agréé).</v>
      </c>
      <c r="I37" s="221" t="s">
        <v>325</v>
      </c>
      <c r="J37" s="217" t="s">
        <v>350</v>
      </c>
      <c r="K37" s="217" t="s">
        <v>327</v>
      </c>
    </row>
    <row r="38" spans="1:13" ht="72.650000000000006" customHeight="1">
      <c r="A38" s="259" t="str">
        <f>"_P4_Cp_ag=_P4_C_ag#"</f>
        <v>_P4_Cp_ag=_P4_C_ag#</v>
      </c>
      <c r="B38" s="269" t="s">
        <v>351</v>
      </c>
      <c r="C38" s="264">
        <v>3</v>
      </c>
      <c r="D38" s="266" t="str">
        <f>"_P4_Cp_ag-_P4_C_ag#"</f>
        <v>_P4_Cp_ag-_P4_C_ag#</v>
      </c>
      <c r="F38" s="220" t="str">
        <f t="shared" ca="1" si="2"/>
        <v>="_P4_Cp_ag=_P4_C_ag#"</v>
      </c>
      <c r="G38" s="221" t="s">
        <v>423</v>
      </c>
      <c r="H38" s="221" t="str">
        <f t="shared" si="3"/>
        <v>C37 : Les données N-1 du compte de résultat (charges) figurant colonne 6 ne coïncident pas avec les données déclarées lors de l'exercice précédent (secteur agréé).</v>
      </c>
      <c r="I38" s="221" t="s">
        <v>325</v>
      </c>
      <c r="J38" s="217" t="s">
        <v>352</v>
      </c>
      <c r="K38" s="217" t="s">
        <v>327</v>
      </c>
    </row>
    <row r="39" spans="1:13" ht="72.650000000000006" customHeight="1">
      <c r="A39" s="259" t="str">
        <f>"_P5_Cp_ag=_P5_C_ag#"</f>
        <v>_P5_Cp_ag=_P5_C_ag#</v>
      </c>
      <c r="B39" s="269" t="s">
        <v>353</v>
      </c>
      <c r="C39" s="264">
        <v>3</v>
      </c>
      <c r="D39" s="266" t="str">
        <f>"_P5_Cp_ag-_P5_C_ag#"</f>
        <v>_P5_Cp_ag-_P5_C_ag#</v>
      </c>
      <c r="F39" s="220" t="str">
        <f t="shared" ca="1" si="2"/>
        <v>="_P5_Cp_ag=_P5_C_ag#"</v>
      </c>
      <c r="G39" s="221" t="s">
        <v>424</v>
      </c>
      <c r="H39" s="221" t="str">
        <f t="shared" si="3"/>
        <v>C38 : Les données N-1 du compte de résultat (charges) figurant colonne 6 ne coïncident pas avec les données déclarées lors de l'exercice précédent (secteur agréé).</v>
      </c>
      <c r="I39" s="221" t="s">
        <v>325</v>
      </c>
      <c r="J39" s="217" t="s">
        <v>354</v>
      </c>
      <c r="K39" s="217" t="s">
        <v>327</v>
      </c>
    </row>
    <row r="40" spans="1:13" ht="72.650000000000006" customHeight="1">
      <c r="A40" s="259" t="str">
        <f>"_P1_Dp_ag=_P1_D_ag#"</f>
        <v>_P1_Dp_ag=_P1_D_ag#</v>
      </c>
      <c r="B40" s="269" t="s">
        <v>355</v>
      </c>
      <c r="C40" s="264">
        <v>3</v>
      </c>
      <c r="D40" s="266" t="str">
        <f>"_P1_Dp_ag-_P1_D_ag#"</f>
        <v>_P1_Dp_ag-_P1_D_ag#</v>
      </c>
      <c r="F40" s="220" t="str">
        <f t="shared" ca="1" si="2"/>
        <v>="_P1_Dp_ag=_P1_D_ag#"</v>
      </c>
      <c r="G40" s="221" t="s">
        <v>443</v>
      </c>
      <c r="H40" s="221" t="str">
        <f t="shared" si="3"/>
        <v>C39 : Les données N-1 du compte de résultat (produits) figurant colonne 5 ne coincident pas avec les données déclarées lors de l'exercice précédent (secteur agréé).</v>
      </c>
      <c r="I40" s="221" t="s">
        <v>335</v>
      </c>
      <c r="J40" s="217" t="s">
        <v>356</v>
      </c>
      <c r="K40" s="221" t="s">
        <v>342</v>
      </c>
    </row>
    <row r="41" spans="1:13" ht="72.650000000000006" customHeight="1">
      <c r="A41" s="259" t="str">
        <f>"_P2_Dp_ag=_P2_D_ag#"</f>
        <v>_P2_Dp_ag=_P2_D_ag#</v>
      </c>
      <c r="B41" s="269" t="s">
        <v>357</v>
      </c>
      <c r="C41" s="264">
        <v>3</v>
      </c>
      <c r="D41" s="266" t="str">
        <f>"_P2_Dp_ag-_P2_D_ag#"</f>
        <v>_P2_Dp_ag-_P2_D_ag#</v>
      </c>
      <c r="F41" s="220" t="str">
        <f t="shared" ca="1" si="2"/>
        <v>="_P2_Dp_ag=_P2_D_ag#"</v>
      </c>
      <c r="G41" s="221" t="s">
        <v>444</v>
      </c>
      <c r="H41" s="221" t="str">
        <f t="shared" si="3"/>
        <v>C40 : Les données N-1 du compte de résultat (produits) figurant colonne 5 ne coïncident pas avec les données déclarées lors de l'exercice précédent (secteur agréé).</v>
      </c>
      <c r="I41" s="221" t="s">
        <v>335</v>
      </c>
      <c r="J41" s="217" t="s">
        <v>358</v>
      </c>
      <c r="K41" s="217" t="s">
        <v>337</v>
      </c>
    </row>
    <row r="42" spans="1:13" ht="72.650000000000006" customHeight="1">
      <c r="A42" s="259" t="str">
        <f>"_P3_Dp_ag=_P3_D_ag#"</f>
        <v>_P3_Dp_ag=_P3_D_ag#</v>
      </c>
      <c r="B42" s="269" t="s">
        <v>359</v>
      </c>
      <c r="C42" s="264">
        <v>3</v>
      </c>
      <c r="D42" s="266" t="str">
        <f>"_P3_Dp_ag-_P3_D_ag#"</f>
        <v>_P3_Dp_ag-_P3_D_ag#</v>
      </c>
      <c r="F42" s="220" t="str">
        <f t="shared" ca="1" si="2"/>
        <v>="_P3_Dp_ag=_P3_D_ag#"</v>
      </c>
      <c r="G42" s="221" t="s">
        <v>445</v>
      </c>
      <c r="H42" s="221" t="str">
        <f t="shared" si="3"/>
        <v>C41 : Les données N-1 du compte de résultat (produits) figurant colonne 5 ne coïncident pas avec les données déclarées lors de l'exercice précédent (secteur agréé).</v>
      </c>
      <c r="I42" s="221" t="s">
        <v>335</v>
      </c>
      <c r="J42" s="217" t="s">
        <v>360</v>
      </c>
      <c r="K42" s="217" t="s">
        <v>337</v>
      </c>
    </row>
    <row r="43" spans="1:13" ht="72.650000000000006" customHeight="1">
      <c r="A43" s="259" t="str">
        <f>"_P4_Dp_ag=_P4_D_ag#"</f>
        <v>_P4_Dp_ag=_P4_D_ag#</v>
      </c>
      <c r="B43" s="269" t="s">
        <v>361</v>
      </c>
      <c r="C43" s="264">
        <v>3</v>
      </c>
      <c r="D43" s="266" t="str">
        <f>"_P4_Dp_ag-_P4_D_ag#"</f>
        <v>_P4_Dp_ag-_P4_D_ag#</v>
      </c>
      <c r="F43" s="220" t="str">
        <f t="shared" ca="1" si="2"/>
        <v>="_P4_Dp_ag=_P4_D_ag#"</v>
      </c>
      <c r="G43" s="221" t="s">
        <v>446</v>
      </c>
      <c r="H43" s="221" t="str">
        <f t="shared" si="3"/>
        <v>C42 : Les données N-1 du compte de résultat (produits) figurant colonne 5 ne coïncident pas avec les données déclarées lors de l'exercice précédent (secteur agréé).</v>
      </c>
      <c r="I43" s="221" t="s">
        <v>335</v>
      </c>
      <c r="J43" s="217" t="s">
        <v>362</v>
      </c>
      <c r="K43" s="217" t="s">
        <v>337</v>
      </c>
    </row>
    <row r="44" spans="1:13" ht="72.650000000000006" customHeight="1">
      <c r="A44" s="259" t="str">
        <f>"_P5_Dp_ag=_P5_D_ag#"</f>
        <v>_P5_Dp_ag=_P5_D_ag#</v>
      </c>
      <c r="B44" s="269" t="s">
        <v>363</v>
      </c>
      <c r="C44" s="264">
        <v>3</v>
      </c>
      <c r="D44" s="266" t="str">
        <f>"_P5_Dp_ag-_P5_D_ag#"</f>
        <v>_P5_Dp_ag-_P5_D_ag#</v>
      </c>
      <c r="F44" s="220" t="str">
        <f t="shared" ca="1" si="2"/>
        <v>="_P5_Dp_ag=_P5_D_ag#"</v>
      </c>
      <c r="G44" s="221" t="s">
        <v>447</v>
      </c>
      <c r="H44" s="221" t="str">
        <f t="shared" si="3"/>
        <v>C43 : Les données N-1 du compte de résultat (produits) figurant colonne 5 ne coïncident pas avec les données déclarées lors de l'exercice précédent (secteur agréé).</v>
      </c>
      <c r="I44" s="221" t="s">
        <v>335</v>
      </c>
      <c r="J44" s="217" t="s">
        <v>364</v>
      </c>
      <c r="K44" s="217" t="s">
        <v>337</v>
      </c>
    </row>
    <row r="45" spans="1:13" ht="72.650000000000006" customHeight="1">
      <c r="A45" s="259" t="str">
        <f>"_791p_ag=_791_ag#"</f>
        <v>_791p_ag=_791_ag#</v>
      </c>
      <c r="B45" s="269" t="s">
        <v>365</v>
      </c>
      <c r="C45" s="264">
        <v>3</v>
      </c>
      <c r="D45" s="266" t="str">
        <f>"_791AUp_ag-_791AU_ag#"</f>
        <v>_791AUp_ag-_791AU_ag#</v>
      </c>
      <c r="F45" s="220" t="str">
        <f t="shared" ca="1" si="2"/>
        <v>="_791p_ag=_791_ag#"</v>
      </c>
      <c r="G45" s="221" t="s">
        <v>434</v>
      </c>
      <c r="H45" s="221" t="str">
        <f t="shared" si="3"/>
        <v>C44 : Les données N-1 du compte de résultat (produits) figurant colonne 5 ne coïncident pas avec les données déclarées lors de l'exercice précédent (secteur agréé).</v>
      </c>
      <c r="I45" s="221" t="s">
        <v>335</v>
      </c>
      <c r="J45" s="217" t="s">
        <v>366</v>
      </c>
      <c r="K45" s="217" t="s">
        <v>337</v>
      </c>
      <c r="L45" s="217"/>
      <c r="M45" s="223"/>
    </row>
    <row r="46" spans="1:13" s="252" customFormat="1" ht="58">
      <c r="A46" s="252" t="b" cm="1">
        <f t="array" ref="A46">ABS(_691nr-[2]!_691nr_E1)&lt;1</f>
        <v>1</v>
      </c>
      <c r="B46" s="253" t="s">
        <v>452</v>
      </c>
      <c r="C46" s="252">
        <v>2</v>
      </c>
      <c r="D46" s="270">
        <f t="array" ref="D46">_691nr-[2]!_691nr_E1</f>
        <v>0</v>
      </c>
      <c r="F46" s="254" t="str">
        <f t="shared" ca="1" si="2"/>
        <v>=ABS(_691nr-'M:\10. Harmonia\suivi2027_Exercice2026\évolution maquettes\ER sociaux\Pour Maxime\08 - Ventilation des charges et produits par activite.xlsx'!_691nr_E1)&lt;1</v>
      </c>
      <c r="G46" s="255" t="s">
        <v>367</v>
      </c>
      <c r="H46" s="255" t="str">
        <f t="shared" si="3"/>
        <v>C45 : Merci de renseigner le montant de la participation des salariés aux résultats (sauf pour les OPH).</v>
      </c>
      <c r="I46" s="255" t="s">
        <v>368</v>
      </c>
      <c r="J46" s="217" t="s">
        <v>369</v>
      </c>
      <c r="K46" s="256" t="s">
        <v>370</v>
      </c>
      <c r="L46" s="255" t="s">
        <v>371</v>
      </c>
    </row>
    <row r="47" spans="1:13" s="240" customFormat="1" ht="72.650000000000006" customHeight="1">
      <c r="A47" s="262" t="b">
        <f t="array" ref="A47">ABS(_655nr-[3]!_655_CGC)&lt;1</f>
        <v>1</v>
      </c>
      <c r="B47" s="253" t="s">
        <v>372</v>
      </c>
      <c r="C47" s="252">
        <v>3</v>
      </c>
      <c r="D47" s="270">
        <f t="array" ref="D47">_655nr-[3]!_655_CGC</f>
        <v>0</v>
      </c>
      <c r="F47" s="254" t="str">
        <f t="shared" ca="1" si="2"/>
        <v>{=ABS(_655nr-'M:\10. Harmonia\suivi2027_Exercice2026\évolution maquettes\ER sociaux\Pour Maxime\04 - Annexe légale.xlsx'!_655_CGC)&lt;1}</v>
      </c>
      <c r="G47" s="239" t="s">
        <v>373</v>
      </c>
      <c r="H47" s="255" t="str">
        <f t="shared" si="3"/>
        <v>C46 : Le montant des quote-parts de résultat sur opérations faites en commun doit figurer à la fois dans le tableau des charges et dans le tableau des charges et produits de gestion courante</v>
      </c>
      <c r="J47" s="217" t="s">
        <v>374</v>
      </c>
      <c r="K47" s="256" t="s">
        <v>375</v>
      </c>
      <c r="L47" s="255" t="s">
        <v>376</v>
      </c>
    </row>
    <row r="48" spans="1:13" s="240" customFormat="1" ht="72.650000000000006" customHeight="1">
      <c r="A48" s="262" t="b">
        <f t="array" ref="A48">[3]!_65_CGC=_P5_C</f>
        <v>1</v>
      </c>
      <c r="B48" s="253" t="s">
        <v>377</v>
      </c>
      <c r="C48" s="252">
        <v>3</v>
      </c>
      <c r="D48" s="270">
        <f t="array" ref="D48">[3]!_65_CGC-_P5_C</f>
        <v>0</v>
      </c>
      <c r="F48" s="254" t="str">
        <f t="shared" ca="1" si="2"/>
        <v>{='M:\10. Harmonia\suivi2027_Exercice2026\évolution maquettes\ER sociaux\Pour Maxime\04 - Annexe légale.xlsx'!_65_CGC=_P5_C}</v>
      </c>
      <c r="G48" s="239" t="s">
        <v>378</v>
      </c>
      <c r="H48" s="255" t="str">
        <f t="shared" si="3"/>
        <v>C47 : Le montant des autres charges de gestion courante (hors opérations faites en commun) doit être identique entre le tableau 4.10 – Récapitulatif des charges et produits de gestion courante et le tableau 3.1 – Charges.</v>
      </c>
      <c r="J48" s="217" t="s">
        <v>379</v>
      </c>
      <c r="K48" s="256" t="s">
        <v>380</v>
      </c>
      <c r="L48" s="255" t="s">
        <v>376</v>
      </c>
    </row>
    <row r="49" spans="1:12" s="240" customFormat="1" ht="72.650000000000006" customHeight="1">
      <c r="A49" s="262" t="b">
        <f t="array" ref="A49">[3]!_755_PGC=_755</f>
        <v>1</v>
      </c>
      <c r="B49" s="253" t="s">
        <v>381</v>
      </c>
      <c r="C49" s="252">
        <v>3</v>
      </c>
      <c r="D49" s="270">
        <f t="array" ref="D49">_755-[3]!_755_PGC</f>
        <v>0</v>
      </c>
      <c r="F49" s="254" t="str">
        <f t="shared" ca="1" si="2"/>
        <v>{='M:\10. Harmonia\suivi2027_Exercice2026\évolution maquettes\ER sociaux\Pour Maxime\04 - Annexe légale.xlsx'!_755_PGC=_755}</v>
      </c>
      <c r="G49" s="239" t="s">
        <v>382</v>
      </c>
      <c r="H49" s="255" t="str">
        <f t="shared" si="3"/>
        <v>C48 : Le montant des quote-parts de résultat sur opérations faites en commun doit être identique entre le tableau 4.10 – Récapitulatif des charges et produits de gestion courante et le tableau 3.2 – Produits.</v>
      </c>
      <c r="J49" s="217" t="s">
        <v>383</v>
      </c>
      <c r="K49" s="256" t="s">
        <v>384</v>
      </c>
      <c r="L49" s="255" t="s">
        <v>376</v>
      </c>
    </row>
    <row r="50" spans="1:12" s="240" customFormat="1" ht="72.650000000000006" customHeight="1">
      <c r="A50" s="262" t="b">
        <f t="array" ref="A50">_P7_D=[3]!_75_PGC</f>
        <v>1</v>
      </c>
      <c r="B50" s="253" t="s">
        <v>385</v>
      </c>
      <c r="C50" s="252">
        <v>3</v>
      </c>
      <c r="D50" s="270">
        <f t="array" ref="D50">[3]!_75_PGC-_P7_D</f>
        <v>0</v>
      </c>
      <c r="F50" s="254" t="str">
        <f t="shared" ca="1" si="2"/>
        <v>{=_P7_D='M:\10. Harmonia\suivi2027_Exercice2026\évolution maquettes\ER sociaux\Pour Maxime\04 - Annexe légale.xlsx'!_75_PGC}</v>
      </c>
      <c r="G50" s="239" t="s">
        <v>386</v>
      </c>
      <c r="H50" s="255" t="str">
        <f t="shared" si="3"/>
        <v>C49 : Le montant des autres produits de gestion courante (hors opérations faites en commun) doit être identique entre le tableau 4.10 – Récapitulatif des charges et produits de gestion courante et le tableau 3.2 – Produits.</v>
      </c>
      <c r="J50" s="217" t="s">
        <v>387</v>
      </c>
      <c r="K50" s="256" t="s">
        <v>388</v>
      </c>
      <c r="L50" s="255" t="s">
        <v>376</v>
      </c>
    </row>
  </sheetData>
  <phoneticPr fontId="2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611</vt:i4>
      </vt:variant>
    </vt:vector>
  </HeadingPairs>
  <TitlesOfParts>
    <vt:vector size="614" baseType="lpstr">
      <vt:lpstr>3.1 Charges</vt:lpstr>
      <vt:lpstr>3.2 Produits</vt:lpstr>
      <vt:lpstr>VALIDATION</vt:lpstr>
      <vt:lpstr>_601_ag</vt:lpstr>
      <vt:lpstr>_601n</vt:lpstr>
      <vt:lpstr>_601np</vt:lpstr>
      <vt:lpstr>_601np_ag</vt:lpstr>
      <vt:lpstr>_601nr</vt:lpstr>
      <vt:lpstr>_602_ag</vt:lpstr>
      <vt:lpstr>_602n</vt:lpstr>
      <vt:lpstr>_602np</vt:lpstr>
      <vt:lpstr>_602np_ag</vt:lpstr>
      <vt:lpstr>_602nr</vt:lpstr>
      <vt:lpstr>_602r</vt:lpstr>
      <vt:lpstr>_6031_ag</vt:lpstr>
      <vt:lpstr>_6031n</vt:lpstr>
      <vt:lpstr>_6031np</vt:lpstr>
      <vt:lpstr>_6031np_ag</vt:lpstr>
      <vt:lpstr>_6031nr</vt:lpstr>
      <vt:lpstr>_6032_ag</vt:lpstr>
      <vt:lpstr>_6032n</vt:lpstr>
      <vt:lpstr>_6032np</vt:lpstr>
      <vt:lpstr>_6032np_ag</vt:lpstr>
      <vt:lpstr>_6032nr</vt:lpstr>
      <vt:lpstr>_6032r</vt:lpstr>
      <vt:lpstr>_6034_ag</vt:lpstr>
      <vt:lpstr>_6034n</vt:lpstr>
      <vt:lpstr>_6034np</vt:lpstr>
      <vt:lpstr>_6034np_ag</vt:lpstr>
      <vt:lpstr>_6034nr</vt:lpstr>
      <vt:lpstr>_6034r</vt:lpstr>
      <vt:lpstr>_6037_ag</vt:lpstr>
      <vt:lpstr>_6037n</vt:lpstr>
      <vt:lpstr>_6037np</vt:lpstr>
      <vt:lpstr>_6037np_ag</vt:lpstr>
      <vt:lpstr>_6037nr</vt:lpstr>
      <vt:lpstr>_604_8_ag</vt:lpstr>
      <vt:lpstr>_604_8n</vt:lpstr>
      <vt:lpstr>_604_8np</vt:lpstr>
      <vt:lpstr>_604_8np_ag</vt:lpstr>
      <vt:lpstr>_604_8nr</vt:lpstr>
      <vt:lpstr>_604_8r</vt:lpstr>
      <vt:lpstr>_605_ag</vt:lpstr>
      <vt:lpstr>_605n</vt:lpstr>
      <vt:lpstr>_605np</vt:lpstr>
      <vt:lpstr>_605np_ag</vt:lpstr>
      <vt:lpstr>_605nr</vt:lpstr>
      <vt:lpstr>_606_ag</vt:lpstr>
      <vt:lpstr>_606n</vt:lpstr>
      <vt:lpstr>_606np</vt:lpstr>
      <vt:lpstr>_606np_ag</vt:lpstr>
      <vt:lpstr>_606nr</vt:lpstr>
      <vt:lpstr>_606r</vt:lpstr>
      <vt:lpstr>_607_ag</vt:lpstr>
      <vt:lpstr>_607n</vt:lpstr>
      <vt:lpstr>_607np</vt:lpstr>
      <vt:lpstr>_607np_ag</vt:lpstr>
      <vt:lpstr>_607nr</vt:lpstr>
      <vt:lpstr>_61_62AU_ag</vt:lpstr>
      <vt:lpstr>_61_62AUn</vt:lpstr>
      <vt:lpstr>_61_62AUnp</vt:lpstr>
      <vt:lpstr>_61_62AUnp_ag</vt:lpstr>
      <vt:lpstr>_61_62AUnr</vt:lpstr>
      <vt:lpstr>_61_62AUr</vt:lpstr>
      <vt:lpstr>_611_ag</vt:lpstr>
      <vt:lpstr>_611n</vt:lpstr>
      <vt:lpstr>_611np</vt:lpstr>
      <vt:lpstr>_611np_ag</vt:lpstr>
      <vt:lpstr>_611nr</vt:lpstr>
      <vt:lpstr>_611r</vt:lpstr>
      <vt:lpstr>_612_ag</vt:lpstr>
      <vt:lpstr>_612n</vt:lpstr>
      <vt:lpstr>_612np</vt:lpstr>
      <vt:lpstr>_612np_ag</vt:lpstr>
      <vt:lpstr>_612nr</vt:lpstr>
      <vt:lpstr>_613_ag</vt:lpstr>
      <vt:lpstr>_613n</vt:lpstr>
      <vt:lpstr>_613np</vt:lpstr>
      <vt:lpstr>_613np_ag</vt:lpstr>
      <vt:lpstr>_613nr</vt:lpstr>
      <vt:lpstr>_614_ag</vt:lpstr>
      <vt:lpstr>_614n</vt:lpstr>
      <vt:lpstr>_614np</vt:lpstr>
      <vt:lpstr>_614np_ag</vt:lpstr>
      <vt:lpstr>_614nr</vt:lpstr>
      <vt:lpstr>_6151_ag</vt:lpstr>
      <vt:lpstr>_6151n</vt:lpstr>
      <vt:lpstr>_6151np</vt:lpstr>
      <vt:lpstr>_6151np_ag</vt:lpstr>
      <vt:lpstr>_6151nr</vt:lpstr>
      <vt:lpstr>_6151r</vt:lpstr>
      <vt:lpstr>_6152_ag</vt:lpstr>
      <vt:lpstr>_6152n</vt:lpstr>
      <vt:lpstr>_6152np</vt:lpstr>
      <vt:lpstr>_6152np_ag</vt:lpstr>
      <vt:lpstr>_6152nr</vt:lpstr>
      <vt:lpstr>_6152r</vt:lpstr>
      <vt:lpstr>_6156_ag</vt:lpstr>
      <vt:lpstr>_6156n</vt:lpstr>
      <vt:lpstr>_6156np</vt:lpstr>
      <vt:lpstr>_6156np_ag</vt:lpstr>
      <vt:lpstr>_6156nr</vt:lpstr>
      <vt:lpstr>_616_ag</vt:lpstr>
      <vt:lpstr>_616n</vt:lpstr>
      <vt:lpstr>_616np</vt:lpstr>
      <vt:lpstr>_616np_ag</vt:lpstr>
      <vt:lpstr>_616nr</vt:lpstr>
      <vt:lpstr>_621_ag</vt:lpstr>
      <vt:lpstr>_621n</vt:lpstr>
      <vt:lpstr>_621np</vt:lpstr>
      <vt:lpstr>_621np_ag</vt:lpstr>
      <vt:lpstr>_621nr</vt:lpstr>
      <vt:lpstr>_621r</vt:lpstr>
      <vt:lpstr>_622_ag</vt:lpstr>
      <vt:lpstr>_622n</vt:lpstr>
      <vt:lpstr>_622np</vt:lpstr>
      <vt:lpstr>_622np_ag</vt:lpstr>
      <vt:lpstr>_622nr</vt:lpstr>
      <vt:lpstr>_622r</vt:lpstr>
      <vt:lpstr>_623_ag</vt:lpstr>
      <vt:lpstr>_623n</vt:lpstr>
      <vt:lpstr>_623np</vt:lpstr>
      <vt:lpstr>_623np_ag</vt:lpstr>
      <vt:lpstr>_623nr</vt:lpstr>
      <vt:lpstr>_625_ag</vt:lpstr>
      <vt:lpstr>_625n</vt:lpstr>
      <vt:lpstr>_625np</vt:lpstr>
      <vt:lpstr>_625np_ag</vt:lpstr>
      <vt:lpstr>_625nr</vt:lpstr>
      <vt:lpstr>_6283_ag</vt:lpstr>
      <vt:lpstr>_6283n</vt:lpstr>
      <vt:lpstr>_6283np</vt:lpstr>
      <vt:lpstr>_6283np_ag</vt:lpstr>
      <vt:lpstr>_6283nr</vt:lpstr>
      <vt:lpstr>_6285SA_ag</vt:lpstr>
      <vt:lpstr>_6285SAn</vt:lpstr>
      <vt:lpstr>_6285SAnp</vt:lpstr>
      <vt:lpstr>_6285SAnp_ag</vt:lpstr>
      <vt:lpstr>_6285SAnr</vt:lpstr>
      <vt:lpstr>_631_3_ag</vt:lpstr>
      <vt:lpstr>_631_3n</vt:lpstr>
      <vt:lpstr>_631_3np</vt:lpstr>
      <vt:lpstr>_631_3np_ag</vt:lpstr>
      <vt:lpstr>_631_3nr</vt:lpstr>
      <vt:lpstr>_631_3r</vt:lpstr>
      <vt:lpstr>_635_7_8ag</vt:lpstr>
      <vt:lpstr>_635_7_8n</vt:lpstr>
      <vt:lpstr>_635_7_8np</vt:lpstr>
      <vt:lpstr>_635_7_8np_ag</vt:lpstr>
      <vt:lpstr>_635_7_8nr</vt:lpstr>
      <vt:lpstr>_635_7_8r</vt:lpstr>
      <vt:lpstr>_63512_ag</vt:lpstr>
      <vt:lpstr>_63512n</vt:lpstr>
      <vt:lpstr>_63512np</vt:lpstr>
      <vt:lpstr>_63512np_ag</vt:lpstr>
      <vt:lpstr>_63512nr</vt:lpstr>
      <vt:lpstr>_63512r</vt:lpstr>
      <vt:lpstr>_641_8_ag</vt:lpstr>
      <vt:lpstr>_641_8n</vt:lpstr>
      <vt:lpstr>_641_8np</vt:lpstr>
      <vt:lpstr>_641_8np_ag</vt:lpstr>
      <vt:lpstr>_641_8nr</vt:lpstr>
      <vt:lpstr>_641_8r</vt:lpstr>
      <vt:lpstr>_645_7_ag</vt:lpstr>
      <vt:lpstr>_645_7n</vt:lpstr>
      <vt:lpstr>_645_7np</vt:lpstr>
      <vt:lpstr>_645_7np_ag</vt:lpstr>
      <vt:lpstr>_645_7nr</vt:lpstr>
      <vt:lpstr>_645_7r</vt:lpstr>
      <vt:lpstr>_651_58_ag</vt:lpstr>
      <vt:lpstr>_651_58n</vt:lpstr>
      <vt:lpstr>_651_58np</vt:lpstr>
      <vt:lpstr>_651_58np_ag</vt:lpstr>
      <vt:lpstr>_651_58nr</vt:lpstr>
      <vt:lpstr>_651_58r</vt:lpstr>
      <vt:lpstr>_652_ag</vt:lpstr>
      <vt:lpstr>_652n</vt:lpstr>
      <vt:lpstr>_652np</vt:lpstr>
      <vt:lpstr>_652np_ag</vt:lpstr>
      <vt:lpstr>_652nr</vt:lpstr>
      <vt:lpstr>_654_ag</vt:lpstr>
      <vt:lpstr>_654n</vt:lpstr>
      <vt:lpstr>_654np</vt:lpstr>
      <vt:lpstr>_654np_ag</vt:lpstr>
      <vt:lpstr>_654nr</vt:lpstr>
      <vt:lpstr>_655_ag</vt:lpstr>
      <vt:lpstr>_655n</vt:lpstr>
      <vt:lpstr>_655np</vt:lpstr>
      <vt:lpstr>_655np_ag</vt:lpstr>
      <vt:lpstr>_655nr</vt:lpstr>
      <vt:lpstr>_657_ag</vt:lpstr>
      <vt:lpstr>_657n</vt:lpstr>
      <vt:lpstr>_657np</vt:lpstr>
      <vt:lpstr>_657np_ag</vt:lpstr>
      <vt:lpstr>_657nr</vt:lpstr>
      <vt:lpstr>_6611_AUn</vt:lpstr>
      <vt:lpstr>_6611_AUn_ag</vt:lpstr>
      <vt:lpstr>_6611_AUnp</vt:lpstr>
      <vt:lpstr>_6611_AUnp_ag</vt:lpstr>
      <vt:lpstr>_6611_AUnr</vt:lpstr>
      <vt:lpstr>_66112_ag</vt:lpstr>
      <vt:lpstr>_661121_ag</vt:lpstr>
      <vt:lpstr>_661121n</vt:lpstr>
      <vt:lpstr>_661121np</vt:lpstr>
      <vt:lpstr>_661121np_ag</vt:lpstr>
      <vt:lpstr>_661121nr</vt:lpstr>
      <vt:lpstr>_66112n</vt:lpstr>
      <vt:lpstr>_66112np</vt:lpstr>
      <vt:lpstr>_66112np_ag</vt:lpstr>
      <vt:lpstr>_66112nr</vt:lpstr>
      <vt:lpstr>_66114_ag</vt:lpstr>
      <vt:lpstr>_66114n</vt:lpstr>
      <vt:lpstr>_66114np</vt:lpstr>
      <vt:lpstr>_66114np_ag</vt:lpstr>
      <vt:lpstr>_66114nr</vt:lpstr>
      <vt:lpstr>_66116_ag</vt:lpstr>
      <vt:lpstr>_66116n</vt:lpstr>
      <vt:lpstr>_66116np</vt:lpstr>
      <vt:lpstr>_66116np_ag</vt:lpstr>
      <vt:lpstr>_66116nr</vt:lpstr>
      <vt:lpstr>_661bis</vt:lpstr>
      <vt:lpstr>_661bis_ag</vt:lpstr>
      <vt:lpstr>_661bisp</vt:lpstr>
      <vt:lpstr>_661bisp_ag</vt:lpstr>
      <vt:lpstr>_664_68_ag</vt:lpstr>
      <vt:lpstr>_664_68n</vt:lpstr>
      <vt:lpstr>_664_68np</vt:lpstr>
      <vt:lpstr>_664_68np_ag</vt:lpstr>
      <vt:lpstr>_664_68nr</vt:lpstr>
      <vt:lpstr>_667_ag</vt:lpstr>
      <vt:lpstr>_667n</vt:lpstr>
      <vt:lpstr>_667np</vt:lpstr>
      <vt:lpstr>_667np_ag</vt:lpstr>
      <vt:lpstr>_667nr</vt:lpstr>
      <vt:lpstr>_672</vt:lpstr>
      <vt:lpstr>_672_ag</vt:lpstr>
      <vt:lpstr>_672p</vt:lpstr>
      <vt:lpstr>_672p_ag</vt:lpstr>
      <vt:lpstr>_678_ag</vt:lpstr>
      <vt:lpstr>_678n</vt:lpstr>
      <vt:lpstr>_678np</vt:lpstr>
      <vt:lpstr>_678np_ag</vt:lpstr>
      <vt:lpstr>_678nr</vt:lpstr>
      <vt:lpstr>_6811AU_ag</vt:lpstr>
      <vt:lpstr>_6811AUn</vt:lpstr>
      <vt:lpstr>_6811AUnp</vt:lpstr>
      <vt:lpstr>_6811AUnp_ag</vt:lpstr>
      <vt:lpstr>_6811AUnr</vt:lpstr>
      <vt:lpstr>_6815_ag</vt:lpstr>
      <vt:lpstr>_6815n</vt:lpstr>
      <vt:lpstr>_6815np</vt:lpstr>
      <vt:lpstr>_6815np_ag</vt:lpstr>
      <vt:lpstr>_6815nr</vt:lpstr>
      <vt:lpstr>_6816_ag</vt:lpstr>
      <vt:lpstr>_6816n</vt:lpstr>
      <vt:lpstr>_6816np</vt:lpstr>
      <vt:lpstr>_6816np_ag</vt:lpstr>
      <vt:lpstr>_6816nr</vt:lpstr>
      <vt:lpstr>_68173_ag</vt:lpstr>
      <vt:lpstr>_68173n</vt:lpstr>
      <vt:lpstr>_68173np</vt:lpstr>
      <vt:lpstr>_68173np_ag</vt:lpstr>
      <vt:lpstr>_68173nr</vt:lpstr>
      <vt:lpstr>_68174_ag</vt:lpstr>
      <vt:lpstr>_68174n</vt:lpstr>
      <vt:lpstr>_68174np</vt:lpstr>
      <vt:lpstr>_68174np_ag</vt:lpstr>
      <vt:lpstr>_68174nr</vt:lpstr>
      <vt:lpstr>_681PAR_ag</vt:lpstr>
      <vt:lpstr>_681PARn</vt:lpstr>
      <vt:lpstr>_681PARnp</vt:lpstr>
      <vt:lpstr>_681PARnp_ag</vt:lpstr>
      <vt:lpstr>_681PARnr</vt:lpstr>
      <vt:lpstr>_686_ag</vt:lpstr>
      <vt:lpstr>_686n</vt:lpstr>
      <vt:lpstr>_686np</vt:lpstr>
      <vt:lpstr>_686np_ag</vt:lpstr>
      <vt:lpstr>_686nr</vt:lpstr>
      <vt:lpstr>_687_ag</vt:lpstr>
      <vt:lpstr>_687n</vt:lpstr>
      <vt:lpstr>_687np</vt:lpstr>
      <vt:lpstr>_687np_ag</vt:lpstr>
      <vt:lpstr>_687nr</vt:lpstr>
      <vt:lpstr>_691_ag</vt:lpstr>
      <vt:lpstr>_691n</vt:lpstr>
      <vt:lpstr>_691np</vt:lpstr>
      <vt:lpstr>_691np_ag</vt:lpstr>
      <vt:lpstr>_691nr</vt:lpstr>
      <vt:lpstr>_695_ag</vt:lpstr>
      <vt:lpstr>_695n</vt:lpstr>
      <vt:lpstr>_695np</vt:lpstr>
      <vt:lpstr>_695np_ag</vt:lpstr>
      <vt:lpstr>_695nr</vt:lpstr>
      <vt:lpstr>_7011SA</vt:lpstr>
      <vt:lpstr>_7011SA_ag</vt:lpstr>
      <vt:lpstr>_7011SAp</vt:lpstr>
      <vt:lpstr>_7011SAp_ag</vt:lpstr>
      <vt:lpstr>_7012_3SA</vt:lpstr>
      <vt:lpstr>_7012_3SA_ag</vt:lpstr>
      <vt:lpstr>_7012_3SAp</vt:lpstr>
      <vt:lpstr>_7012_3SAp_ag</vt:lpstr>
      <vt:lpstr>_7014</vt:lpstr>
      <vt:lpstr>_7014_ag</vt:lpstr>
      <vt:lpstr>_7014p</vt:lpstr>
      <vt:lpstr>_7014p_ag</vt:lpstr>
      <vt:lpstr>_7017_8</vt:lpstr>
      <vt:lpstr>_7017_8_ag</vt:lpstr>
      <vt:lpstr>_7017_8p</vt:lpstr>
      <vt:lpstr>_7017_8p_ag</vt:lpstr>
      <vt:lpstr>_703</vt:lpstr>
      <vt:lpstr>_703_ag</vt:lpstr>
      <vt:lpstr>_703p</vt:lpstr>
      <vt:lpstr>_703p_ag</vt:lpstr>
      <vt:lpstr>_7041</vt:lpstr>
      <vt:lpstr>_7041_ag</vt:lpstr>
      <vt:lpstr>_7041p</vt:lpstr>
      <vt:lpstr>_7041p_ag</vt:lpstr>
      <vt:lpstr>_7042</vt:lpstr>
      <vt:lpstr>_7042_ag</vt:lpstr>
      <vt:lpstr>_7042p</vt:lpstr>
      <vt:lpstr>_7042p_ag</vt:lpstr>
      <vt:lpstr>_7043</vt:lpstr>
      <vt:lpstr>_7043_ag</vt:lpstr>
      <vt:lpstr>_7043p</vt:lpstr>
      <vt:lpstr>_7043p_ag</vt:lpstr>
      <vt:lpstr>_7044_5_8</vt:lpstr>
      <vt:lpstr>_7044_5_8_ag</vt:lpstr>
      <vt:lpstr>_7044_5_8p</vt:lpstr>
      <vt:lpstr>_7044_5_8p_ag</vt:lpstr>
      <vt:lpstr>_7046</vt:lpstr>
      <vt:lpstr>_7046_ag</vt:lpstr>
      <vt:lpstr>_7046p</vt:lpstr>
      <vt:lpstr>_7046p_ag</vt:lpstr>
      <vt:lpstr>_7047</vt:lpstr>
      <vt:lpstr>_7047_ag</vt:lpstr>
      <vt:lpstr>_7047p</vt:lpstr>
      <vt:lpstr>_7047p_ag</vt:lpstr>
      <vt:lpstr>_705</vt:lpstr>
      <vt:lpstr>_705_ag</vt:lpstr>
      <vt:lpstr>_705p</vt:lpstr>
      <vt:lpstr>_705p_ag</vt:lpstr>
      <vt:lpstr>_7061</vt:lpstr>
      <vt:lpstr>_7061_ag</vt:lpstr>
      <vt:lpstr>_7061p</vt:lpstr>
      <vt:lpstr>_7061p_ag</vt:lpstr>
      <vt:lpstr>_7062</vt:lpstr>
      <vt:lpstr>_7062_ag</vt:lpstr>
      <vt:lpstr>_7062p</vt:lpstr>
      <vt:lpstr>_7062p_ag</vt:lpstr>
      <vt:lpstr>_7063</vt:lpstr>
      <vt:lpstr>_7063_ag</vt:lpstr>
      <vt:lpstr>_7063p</vt:lpstr>
      <vt:lpstr>_7063p_ag</vt:lpstr>
      <vt:lpstr>_7064</vt:lpstr>
      <vt:lpstr>_7064_ag</vt:lpstr>
      <vt:lpstr>_7064p</vt:lpstr>
      <vt:lpstr>_7064p_ag</vt:lpstr>
      <vt:lpstr>_7065</vt:lpstr>
      <vt:lpstr>_7065_ag</vt:lpstr>
      <vt:lpstr>_7065p</vt:lpstr>
      <vt:lpstr>_7065p_ag</vt:lpstr>
      <vt:lpstr>_7066</vt:lpstr>
      <vt:lpstr>_7066_ag</vt:lpstr>
      <vt:lpstr>_7066p</vt:lpstr>
      <vt:lpstr>_7066p_ag</vt:lpstr>
      <vt:lpstr>_7067_8</vt:lpstr>
      <vt:lpstr>_7067_8_ag</vt:lpstr>
      <vt:lpstr>_7067_8p</vt:lpstr>
      <vt:lpstr>_7067_8p_ag</vt:lpstr>
      <vt:lpstr>_708</vt:lpstr>
      <vt:lpstr>_708_ag</vt:lpstr>
      <vt:lpstr>_708p</vt:lpstr>
      <vt:lpstr>_708p_ag</vt:lpstr>
      <vt:lpstr>_7133</vt:lpstr>
      <vt:lpstr>_7133_ag</vt:lpstr>
      <vt:lpstr>_7133p</vt:lpstr>
      <vt:lpstr>_7133p_ag</vt:lpstr>
      <vt:lpstr>_7135</vt:lpstr>
      <vt:lpstr>_7135_ag</vt:lpstr>
      <vt:lpstr>_7135p</vt:lpstr>
      <vt:lpstr>_7135p_ag</vt:lpstr>
      <vt:lpstr>_721_23</vt:lpstr>
      <vt:lpstr>_721_23_ag</vt:lpstr>
      <vt:lpstr>_721_23p</vt:lpstr>
      <vt:lpstr>_721_23p_ag</vt:lpstr>
      <vt:lpstr>_7222</vt:lpstr>
      <vt:lpstr>_7222_ag</vt:lpstr>
      <vt:lpstr>_7222p</vt:lpstr>
      <vt:lpstr>_7222p_ag</vt:lpstr>
      <vt:lpstr>_741_2</vt:lpstr>
      <vt:lpstr>_741_2_ag</vt:lpstr>
      <vt:lpstr>_741_2p</vt:lpstr>
      <vt:lpstr>_741_2p_ag</vt:lpstr>
      <vt:lpstr>_744</vt:lpstr>
      <vt:lpstr>_744_ag</vt:lpstr>
      <vt:lpstr>_744p</vt:lpstr>
      <vt:lpstr>_744p_ag</vt:lpstr>
      <vt:lpstr>_747</vt:lpstr>
      <vt:lpstr>_747_ag</vt:lpstr>
      <vt:lpstr>_747p</vt:lpstr>
      <vt:lpstr>_747p_ag</vt:lpstr>
      <vt:lpstr>_75_AU</vt:lpstr>
      <vt:lpstr>_75_AU_ag</vt:lpstr>
      <vt:lpstr>_75_AUp</vt:lpstr>
      <vt:lpstr>_75_AUp_ag</vt:lpstr>
      <vt:lpstr>_755</vt:lpstr>
      <vt:lpstr>_755_ag</vt:lpstr>
      <vt:lpstr>_755p</vt:lpstr>
      <vt:lpstr>_755p_ag</vt:lpstr>
      <vt:lpstr>_757</vt:lpstr>
      <vt:lpstr>_757_ag</vt:lpstr>
      <vt:lpstr>_757p</vt:lpstr>
      <vt:lpstr>_757p_ag</vt:lpstr>
      <vt:lpstr>_761_AU</vt:lpstr>
      <vt:lpstr>_761_AU_ag</vt:lpstr>
      <vt:lpstr>_761_AUp</vt:lpstr>
      <vt:lpstr>_761_AUp_ag</vt:lpstr>
      <vt:lpstr>_7611</vt:lpstr>
      <vt:lpstr>_7611_ag</vt:lpstr>
      <vt:lpstr>_7611p</vt:lpstr>
      <vt:lpstr>_7611p_ag</vt:lpstr>
      <vt:lpstr>_7612</vt:lpstr>
      <vt:lpstr>_7612_ag</vt:lpstr>
      <vt:lpstr>_7612p</vt:lpstr>
      <vt:lpstr>_7612p_ag</vt:lpstr>
      <vt:lpstr>_761bis</vt:lpstr>
      <vt:lpstr>_761bis_ag</vt:lpstr>
      <vt:lpstr>_761bisp</vt:lpstr>
      <vt:lpstr>_761bisp_ag</vt:lpstr>
      <vt:lpstr>_762</vt:lpstr>
      <vt:lpstr>_762_ag</vt:lpstr>
      <vt:lpstr>_762p_ag</vt:lpstr>
      <vt:lpstr>_763_64</vt:lpstr>
      <vt:lpstr>_763_64_ag</vt:lpstr>
      <vt:lpstr>_763_64p_ag</vt:lpstr>
      <vt:lpstr>_765_8</vt:lpstr>
      <vt:lpstr>_765_8_ag</vt:lpstr>
      <vt:lpstr>_765_8p_ag</vt:lpstr>
      <vt:lpstr>_767</vt:lpstr>
      <vt:lpstr>_767_ag</vt:lpstr>
      <vt:lpstr>_767p_ag</vt:lpstr>
      <vt:lpstr>_772</vt:lpstr>
      <vt:lpstr>_772_ag</vt:lpstr>
      <vt:lpstr>_772p</vt:lpstr>
      <vt:lpstr>_772p_ag</vt:lpstr>
      <vt:lpstr>_778</vt:lpstr>
      <vt:lpstr>_778_ag</vt:lpstr>
      <vt:lpstr>_778p</vt:lpstr>
      <vt:lpstr>_778p_ag</vt:lpstr>
      <vt:lpstr>_781</vt:lpstr>
      <vt:lpstr>_781_ag</vt:lpstr>
      <vt:lpstr>_78174</vt:lpstr>
      <vt:lpstr>_78174_ag</vt:lpstr>
      <vt:lpstr>_78174p</vt:lpstr>
      <vt:lpstr>_78174p_ag</vt:lpstr>
      <vt:lpstr>_781p</vt:lpstr>
      <vt:lpstr>_781p_ag</vt:lpstr>
      <vt:lpstr>_786</vt:lpstr>
      <vt:lpstr>_786_ag</vt:lpstr>
      <vt:lpstr>_786p_ag</vt:lpstr>
      <vt:lpstr>_787</vt:lpstr>
      <vt:lpstr>_787_ag</vt:lpstr>
      <vt:lpstr>_787p</vt:lpstr>
      <vt:lpstr>_787p_ag</vt:lpstr>
      <vt:lpstr>_791</vt:lpstr>
      <vt:lpstr>_791_ag</vt:lpstr>
      <vt:lpstr>_791p</vt:lpstr>
      <vt:lpstr>_791p_ag</vt:lpstr>
      <vt:lpstr>_7991</vt:lpstr>
      <vt:lpstr>_7991_ag</vt:lpstr>
      <vt:lpstr>_7991p</vt:lpstr>
      <vt:lpstr>_7991p_ag</vt:lpstr>
      <vt:lpstr>_7996</vt:lpstr>
      <vt:lpstr>_7996_ag</vt:lpstr>
      <vt:lpstr>_7996p_ag</vt:lpstr>
      <vt:lpstr>_B</vt:lpstr>
      <vt:lpstr>_B_ag</vt:lpstr>
      <vt:lpstr>_BHS</vt:lpstr>
      <vt:lpstr>_BHS_ag</vt:lpstr>
      <vt:lpstr>_Bp</vt:lpstr>
      <vt:lpstr>_Bp_ag</vt:lpstr>
      <vt:lpstr>_BpHS</vt:lpstr>
      <vt:lpstr>_BpHS_ag</vt:lpstr>
      <vt:lpstr>_BpS</vt:lpstr>
      <vt:lpstr>_BpS_ag</vt:lpstr>
      <vt:lpstr>_BS</vt:lpstr>
      <vt:lpstr>_BS_ag</vt:lpstr>
      <vt:lpstr>_nom_E31</vt:lpstr>
      <vt:lpstr>_nom_E32</vt:lpstr>
      <vt:lpstr>_P</vt:lpstr>
      <vt:lpstr>_P_ag</vt:lpstr>
      <vt:lpstr>_P0_C</vt:lpstr>
      <vt:lpstr>_P0_C_ag</vt:lpstr>
      <vt:lpstr>_P0_Cp</vt:lpstr>
      <vt:lpstr>_P0_Cp_ag</vt:lpstr>
      <vt:lpstr>_P0_D</vt:lpstr>
      <vt:lpstr>_P0_D_ag</vt:lpstr>
      <vt:lpstr>_P0_Dp</vt:lpstr>
      <vt:lpstr>_P0_Dp_ag</vt:lpstr>
      <vt:lpstr>_P1_C</vt:lpstr>
      <vt:lpstr>_P1_C_ag</vt:lpstr>
      <vt:lpstr>_P1_Cp</vt:lpstr>
      <vt:lpstr>_P1_Cp_ag</vt:lpstr>
      <vt:lpstr>_P1_D</vt:lpstr>
      <vt:lpstr>_P1_D_ag</vt:lpstr>
      <vt:lpstr>_P1_Dp</vt:lpstr>
      <vt:lpstr>_P1_Dp_ag</vt:lpstr>
      <vt:lpstr>_P2_C</vt:lpstr>
      <vt:lpstr>_P2_C_ag</vt:lpstr>
      <vt:lpstr>_P2_Cp</vt:lpstr>
      <vt:lpstr>_P2_Cp_ag</vt:lpstr>
      <vt:lpstr>_P2_D</vt:lpstr>
      <vt:lpstr>_P2_D_ag</vt:lpstr>
      <vt:lpstr>_P2_Dp</vt:lpstr>
      <vt:lpstr>_P2_Dp_ag</vt:lpstr>
      <vt:lpstr>_P3_C</vt:lpstr>
      <vt:lpstr>_P3_C_ag</vt:lpstr>
      <vt:lpstr>_P3_Cp</vt:lpstr>
      <vt:lpstr>_P3_Cp_ag</vt:lpstr>
      <vt:lpstr>_P3_D</vt:lpstr>
      <vt:lpstr>_P3_D_ag</vt:lpstr>
      <vt:lpstr>_P3_Dp</vt:lpstr>
      <vt:lpstr>_P3_Dp_ag</vt:lpstr>
      <vt:lpstr>_P4_C</vt:lpstr>
      <vt:lpstr>_P4_C_ag</vt:lpstr>
      <vt:lpstr>_P4_Cp</vt:lpstr>
      <vt:lpstr>_P4_Cp_ag</vt:lpstr>
      <vt:lpstr>_P4_D</vt:lpstr>
      <vt:lpstr>_P4_D_ag</vt:lpstr>
      <vt:lpstr>_P4_Dp</vt:lpstr>
      <vt:lpstr>_P4_Dp_ag</vt:lpstr>
      <vt:lpstr>_P5_C</vt:lpstr>
      <vt:lpstr>_P5_C_ag</vt:lpstr>
      <vt:lpstr>_P5_Cp</vt:lpstr>
      <vt:lpstr>_P5_Cp_ag</vt:lpstr>
      <vt:lpstr>_P5_D</vt:lpstr>
      <vt:lpstr>_P5_D_ag</vt:lpstr>
      <vt:lpstr>_P5_Dp</vt:lpstr>
      <vt:lpstr>_P5_Dp_ag</vt:lpstr>
      <vt:lpstr>_P6_C</vt:lpstr>
      <vt:lpstr>_P6_C_ag</vt:lpstr>
      <vt:lpstr>_P6_Cp</vt:lpstr>
      <vt:lpstr>_P6_Cp_ag</vt:lpstr>
      <vt:lpstr>_P6_D</vt:lpstr>
      <vt:lpstr>_P6_D_ag</vt:lpstr>
      <vt:lpstr>_P6_Dp</vt:lpstr>
      <vt:lpstr>_P6_Dp_ag</vt:lpstr>
      <vt:lpstr>_P7_C</vt:lpstr>
      <vt:lpstr>_P7_C_ag</vt:lpstr>
      <vt:lpstr>_P7_Cp</vt:lpstr>
      <vt:lpstr>_P7_Cp_ag</vt:lpstr>
      <vt:lpstr>_P7_D</vt:lpstr>
      <vt:lpstr>_P7_D_ag</vt:lpstr>
      <vt:lpstr>_P7_Dp</vt:lpstr>
      <vt:lpstr>_P7_Dp_ag</vt:lpstr>
      <vt:lpstr>_P8_D</vt:lpstr>
      <vt:lpstr>_P8_D_ag</vt:lpstr>
      <vt:lpstr>_P8_Dp</vt:lpstr>
      <vt:lpstr>_P8_Dp_ag</vt:lpstr>
      <vt:lpstr>_P81_D</vt:lpstr>
      <vt:lpstr>_P81_D_ag</vt:lpstr>
      <vt:lpstr>_P81_Dp</vt:lpstr>
      <vt:lpstr>_P81_Dp_ag</vt:lpstr>
      <vt:lpstr>_P82_D</vt:lpstr>
      <vt:lpstr>_P82_Dp</vt:lpstr>
      <vt:lpstr>_P83_D</vt:lpstr>
      <vt:lpstr>_P83_Dp</vt:lpstr>
      <vt:lpstr>_P84_D</vt:lpstr>
      <vt:lpstr>_P84_Dp</vt:lpstr>
      <vt:lpstr>_P85_D</vt:lpstr>
      <vt:lpstr>_P85_Dp</vt:lpstr>
      <vt:lpstr>_P86_D</vt:lpstr>
      <vt:lpstr>_P86_Dp</vt:lpstr>
      <vt:lpstr>_P87_D</vt:lpstr>
      <vt:lpstr>_P87_Dp</vt:lpstr>
      <vt:lpstr>_P9_D</vt:lpstr>
      <vt:lpstr>_P9_D_ag</vt:lpstr>
      <vt:lpstr>_P9_Dp</vt:lpstr>
      <vt:lpstr>_P9_Dp_ag</vt:lpstr>
      <vt:lpstr>_P91_D</vt:lpstr>
      <vt:lpstr>_P92_D</vt:lpstr>
      <vt:lpstr>_PHS</vt:lpstr>
      <vt:lpstr>_PHS_ag</vt:lpstr>
      <vt:lpstr>_PHSp</vt:lpstr>
      <vt:lpstr>_PHSp_ag</vt:lpstr>
      <vt:lpstr>_Pp</vt:lpstr>
      <vt:lpstr>_Pp_ag</vt:lpstr>
      <vt:lpstr>_PpS</vt:lpstr>
      <vt:lpstr>_PpS_ag</vt:lpstr>
      <vt:lpstr>_PS</vt:lpstr>
      <vt:lpstr>_PS_ag</vt:lpstr>
      <vt:lpstr>_TC</vt:lpstr>
      <vt:lpstr>_TC_ag</vt:lpstr>
      <vt:lpstr>_TCnr</vt:lpstr>
      <vt:lpstr>_TCp</vt:lpstr>
      <vt:lpstr>_TCp_ag</vt:lpstr>
      <vt:lpstr>_TCr</vt:lpstr>
      <vt:lpstr>_TD</vt:lpstr>
      <vt:lpstr>_TD_ag</vt:lpstr>
      <vt:lpstr>_TD1</vt:lpstr>
      <vt:lpstr>_TDp</vt:lpstr>
      <vt:lpstr>_TDp_ag</vt:lpstr>
      <vt:lpstr>_TG_C</vt:lpstr>
      <vt:lpstr>_TG_C_ag</vt:lpstr>
      <vt:lpstr>_TG_Cp</vt:lpstr>
      <vt:lpstr>_TG_Cp_ag</vt:lpstr>
      <vt:lpstr>_TG_D</vt:lpstr>
      <vt:lpstr>_TG_D_ag</vt:lpstr>
      <vt:lpstr>_TG_Dp</vt:lpstr>
      <vt:lpstr>_TG_Dp_ag</vt:lpstr>
      <vt:lpstr>Notice_F03_web</vt:lpstr>
      <vt:lpstr>Notice2_F03_web</vt:lpstr>
      <vt:lpstr>'3.1 Charges'!Zone_d_impression</vt:lpstr>
      <vt:lpstr>'3.2 Produits'!Zone_d_impression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KERGUELEN Fañch</dc:creator>
  <cp:lastModifiedBy>Idrissa Ndiaye</cp:lastModifiedBy>
  <dcterms:created xsi:type="dcterms:W3CDTF">2006-11-07T10:05:07Z</dcterms:created>
  <dcterms:modified xsi:type="dcterms:W3CDTF">2026-08-06T13:07:01Z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